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claire\Desktop\WTU FINAL ACCOUNTS\"/>
    </mc:Choice>
  </mc:AlternateContent>
  <xr:revisionPtr revIDLastSave="0" documentId="13_ncr:1_{00EDD400-4D74-40B5-8822-D0CDF761E2F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ummary" sheetId="4" r:id="rId1"/>
    <sheet name="Paypal" sheetId="2" r:id="rId2"/>
    <sheet name="Cash in hand" sheetId="3" r:id="rId3"/>
    <sheet name="Paypal transactions data" sheetId="1" r:id="rId4"/>
  </sheets>
  <definedNames>
    <definedName name="_xlnm._FilterDatabase" localSheetId="1" hidden="1">Paypal!$A$3:$M$625</definedName>
  </definedNames>
  <calcPr calcId="181029"/>
</workbook>
</file>

<file path=xl/calcChain.xml><?xml version="1.0" encoding="utf-8"?>
<calcChain xmlns="http://schemas.openxmlformats.org/spreadsheetml/2006/main">
  <c r="G29" i="3" l="1"/>
  <c r="G26" i="3"/>
  <c r="C629" i="2"/>
  <c r="L624" i="2"/>
  <c r="P624" i="2" s="1"/>
  <c r="P627" i="2" s="1"/>
  <c r="D16" i="4" s="1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N557" i="2"/>
  <c r="L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N486" i="2"/>
  <c r="L486" i="2"/>
  <c r="K485" i="2"/>
  <c r="O484" i="2"/>
  <c r="L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O441" i="2"/>
  <c r="L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L383" i="2"/>
  <c r="N383" i="2" s="1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L340" i="2"/>
  <c r="N340" i="2" s="1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L318" i="2"/>
  <c r="M318" i="2" s="1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L304" i="2"/>
  <c r="O304" i="2" s="1"/>
  <c r="O627" i="2" s="1"/>
  <c r="D14" i="4" s="1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L273" i="2"/>
  <c r="Q273" i="2" s="1"/>
  <c r="Q627" i="2" s="1"/>
  <c r="D17" i="4" s="1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L242" i="2"/>
  <c r="L627" i="2" s="1"/>
  <c r="C631" i="2" s="1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627" i="2" s="1"/>
  <c r="C31" i="4"/>
  <c r="D20" i="4"/>
  <c r="D19" i="4"/>
  <c r="D18" i="4"/>
  <c r="D7" i="4"/>
  <c r="N627" i="2" l="1"/>
  <c r="D13" i="4" s="1"/>
  <c r="C630" i="2"/>
  <c r="C632" i="2" s="1"/>
  <c r="C36" i="4" s="1"/>
  <c r="C39" i="4" s="1"/>
  <c r="D6" i="4"/>
  <c r="F9" i="4" s="1"/>
  <c r="M242" i="2"/>
  <c r="M627" i="2" s="1"/>
  <c r="D15" i="4" s="1"/>
  <c r="F22" i="4" l="1"/>
  <c r="F29" i="4" s="1"/>
</calcChain>
</file>

<file path=xl/sharedStrings.xml><?xml version="1.0" encoding="utf-8"?>
<sst xmlns="http://schemas.openxmlformats.org/spreadsheetml/2006/main" count="4357" uniqueCount="773">
  <si>
    <t>WTU</t>
  </si>
  <si>
    <t>April 20-April 2021</t>
  </si>
  <si>
    <t xml:space="preserve">Donations </t>
  </si>
  <si>
    <t>Online</t>
  </si>
  <si>
    <t>Cash</t>
  </si>
  <si>
    <t>Total</t>
  </si>
  <si>
    <t>Expenses</t>
  </si>
  <si>
    <t>Paypal</t>
  </si>
  <si>
    <t>Merchendise</t>
  </si>
  <si>
    <t>postage</t>
  </si>
  <si>
    <t>general</t>
  </si>
  <si>
    <t>Paypal fees</t>
  </si>
  <si>
    <t>Legal fees</t>
  </si>
  <si>
    <t>Fuel</t>
  </si>
  <si>
    <t>Office Equipment</t>
  </si>
  <si>
    <t>Equipment Hire</t>
  </si>
  <si>
    <t>total</t>
  </si>
  <si>
    <t>Overall</t>
  </si>
  <si>
    <t>B/F Cash</t>
  </si>
  <si>
    <t>from pre covid fundraising</t>
  </si>
  <si>
    <t>C/F cash</t>
  </si>
  <si>
    <t xml:space="preserve">C/F Paypal </t>
  </si>
  <si>
    <t>Need to check back to Paypal to see if this is correct</t>
  </si>
  <si>
    <t>Total cash c/f</t>
  </si>
  <si>
    <t>b/f</t>
  </si>
  <si>
    <t>Date</t>
  </si>
  <si>
    <t>Description</t>
  </si>
  <si>
    <t>Currency</t>
  </si>
  <si>
    <t>Gross</t>
  </si>
  <si>
    <t>Fee</t>
  </si>
  <si>
    <t>Net</t>
  </si>
  <si>
    <t>Balance</t>
  </si>
  <si>
    <t>Bank Name</t>
  </si>
  <si>
    <t>Bank account</t>
  </si>
  <si>
    <t>Donations Received</t>
  </si>
  <si>
    <t>Logo merhcandise</t>
  </si>
  <si>
    <t>Postage</t>
  </si>
  <si>
    <t>legal fees</t>
  </si>
  <si>
    <t>Subscription Payment</t>
  </si>
  <si>
    <t>GBP</t>
  </si>
  <si>
    <t>Donation Payment</t>
  </si>
  <si>
    <t>General Withdrawal - Bank Account</t>
  </si>
  <si>
    <t>HSBC BANK PLC (RFB)</t>
  </si>
  <si>
    <t>MARY RUBRA DONATION FOR TONY BEVINGTONS PRESCRIPTION</t>
  </si>
  <si>
    <t>INCE GORDAN DADDS - LEGAL FEES</t>
  </si>
  <si>
    <t>Payment Review Hold</t>
  </si>
  <si>
    <t>Payment Review Release</t>
  </si>
  <si>
    <t>General Payment</t>
  </si>
  <si>
    <t>CLUB SNOODS ORDERED</t>
  </si>
  <si>
    <t>Express Checkout Payment</t>
  </si>
  <si>
    <t>Payment Reversal</t>
  </si>
  <si>
    <t>Paypal Fees over year</t>
  </si>
  <si>
    <t>Donations</t>
  </si>
  <si>
    <t>c/f</t>
  </si>
  <si>
    <t> The total cash collected from all 4 campaign events totalled £654.03  in 2019-2020</t>
  </si>
  <si>
    <t>Minus cash deductions to reimburse:</t>
  </si>
  <si>
    <t>Laptop table £25</t>
  </si>
  <si>
    <t>Wheelchair hire NEC £15</t>
  </si>
  <si>
    <t>Inflatable sofas £59.99</t>
  </si>
  <si>
    <t>Petrol for me £40</t>
  </si>
  <si>
    <t>Petrol for Rocky van De Benderskum:£ 43.98</t>
  </si>
  <si>
    <t>Petrol Billy Bonds merchandise collection £20</t>
  </si>
  <si>
    <t>Total cash deductions £203.96</t>
  </si>
  <si>
    <t>Leaving total raised on campaign £450.07 to be banked </t>
  </si>
  <si>
    <t>From email</t>
  </si>
  <si>
    <t>Time</t>
  </si>
  <si>
    <t>Time Zone</t>
  </si>
  <si>
    <t>Transaction ID</t>
  </si>
  <si>
    <t>Postage and Packaging Amount</t>
  </si>
  <si>
    <t>VAT</t>
  </si>
  <si>
    <t>Invoice ID</t>
  </si>
  <si>
    <t>Reference Txn ID</t>
  </si>
  <si>
    <t>Europe/London</t>
  </si>
  <si>
    <t>9L775504EK887673N</t>
  </si>
  <si>
    <t>I-R6YD5HM9LGA0</t>
  </si>
  <si>
    <t>8818976269253201Y</t>
  </si>
  <si>
    <t>I-TM1W7TLPBLDU</t>
  </si>
  <si>
    <t>4X42928150453202C</t>
  </si>
  <si>
    <t>I-WY9AF07UJ7NL</t>
  </si>
  <si>
    <t>2LT26911GN6993720</t>
  </si>
  <si>
    <t>I-D3E6P60M73M9</t>
  </si>
  <si>
    <t>5PT7128816420270D</t>
  </si>
  <si>
    <t>I-1AXG8PHVTUVP</t>
  </si>
  <si>
    <t>9YK07854EP179320E</t>
  </si>
  <si>
    <t>I-SLGK9HUYBCVY</t>
  </si>
  <si>
    <t>22E52887M4371902J</t>
  </si>
  <si>
    <t>I-5V380VHVPNE4</t>
  </si>
  <si>
    <t>7J903526PC791501Y</t>
  </si>
  <si>
    <t>I-9EC8P6UCFEGG</t>
  </si>
  <si>
    <t>4F403370FC0329137</t>
  </si>
  <si>
    <t>I-HNYAACTC4WYH</t>
  </si>
  <si>
    <t>59B39224A9756501N</t>
  </si>
  <si>
    <t>I-T58XPYX7DCYH</t>
  </si>
  <si>
    <t>8Y5778879X0349934</t>
  </si>
  <si>
    <t>I-7U4WLDDMBGPE</t>
  </si>
  <si>
    <t>1H579575VD631694J</t>
  </si>
  <si>
    <t>I-1RYN90PW0CPY</t>
  </si>
  <si>
    <t>6RJ09220PH8740512</t>
  </si>
  <si>
    <t>I-E28KRJ64Y3G4</t>
  </si>
  <si>
    <t>0WY81702JV074244A</t>
  </si>
  <si>
    <t>I-XL0G9WSKY8KJ</t>
  </si>
  <si>
    <t>9TE990551W2808326</t>
  </si>
  <si>
    <t>I-RXFEE6L3A9TH</t>
  </si>
  <si>
    <t>4B4488127L739612L</t>
  </si>
  <si>
    <t>I-353NA25DV53K</t>
  </si>
  <si>
    <t>65387581MS709760H</t>
  </si>
  <si>
    <t>I-SRDCS7PFXR4E</t>
  </si>
  <si>
    <t>00882156E37808323</t>
  </si>
  <si>
    <t>I-RUUB8DJW9AKP</t>
  </si>
  <si>
    <t>80948639B0247043H</t>
  </si>
  <si>
    <t>I-J1KWD6M4M3CM</t>
  </si>
  <si>
    <t>9YV94572L79560112</t>
  </si>
  <si>
    <t>I-045770GYA20U</t>
  </si>
  <si>
    <t>86594781A4003383G</t>
  </si>
  <si>
    <t>I-19JWFRB2FRMU</t>
  </si>
  <si>
    <t>5JC64821WE028700K</t>
  </si>
  <si>
    <t>I-HNKSTV2XRUSD</t>
  </si>
  <si>
    <t>4009660617764841T</t>
  </si>
  <si>
    <t>I-L07GXWLAUVF4</t>
  </si>
  <si>
    <t>46U21187AX418084X</t>
  </si>
  <si>
    <t>I-RD04WMSB3BTL</t>
  </si>
  <si>
    <t>9AM39002VE509372X</t>
  </si>
  <si>
    <t>I-PUY8DHXMBHHJ</t>
  </si>
  <si>
    <t>8E327619T7431182U</t>
  </si>
  <si>
    <t>I-5462DWBTFLE7</t>
  </si>
  <si>
    <t>5S906582654912819</t>
  </si>
  <si>
    <t>I-1XK5Y300ALWM</t>
  </si>
  <si>
    <t>4WJ44304FE7939701</t>
  </si>
  <si>
    <t>I-K2L08USPH51K</t>
  </si>
  <si>
    <t>6XM0300001498361P</t>
  </si>
  <si>
    <t>I-F67CYVGE8HRE</t>
  </si>
  <si>
    <t>2V86943306479044U</t>
  </si>
  <si>
    <t>I-GS6U2BYB04BC</t>
  </si>
  <si>
    <t>2EM88809F1590900U</t>
  </si>
  <si>
    <t>I-7MW57LCCJP9R</t>
  </si>
  <si>
    <t>65823687Y2521745R</t>
  </si>
  <si>
    <t>I-E7F849NUW6WJ</t>
  </si>
  <si>
    <t>8X154146221861052</t>
  </si>
  <si>
    <t>I-A90TY4R5FC24</t>
  </si>
  <si>
    <t>1EF26213FE828594K</t>
  </si>
  <si>
    <t>I-3LP4PB277715</t>
  </si>
  <si>
    <t>2HX27836R6781581N</t>
  </si>
  <si>
    <t>I-HM7XP9FCKD3R</t>
  </si>
  <si>
    <t>091914445P857244X</t>
  </si>
  <si>
    <t>I-RWJHMARSU9X8</t>
  </si>
  <si>
    <t>8G339709PJ723323S</t>
  </si>
  <si>
    <t>I-X36TTYYPXDWU</t>
  </si>
  <si>
    <t>0HL47610S52946114</t>
  </si>
  <si>
    <t>I-4MJ6PFR70GVT</t>
  </si>
  <si>
    <t>4KD5484741724213D</t>
  </si>
  <si>
    <t>I-1RYCT6PT8DPY</t>
  </si>
  <si>
    <t>2S5696514X3825207</t>
  </si>
  <si>
    <t>4ER073633W765750N</t>
  </si>
  <si>
    <t>I-DFHSHK3F5TLF</t>
  </si>
  <si>
    <t>8GA86886V8298245X</t>
  </si>
  <si>
    <t>96R76948FX1603639</t>
  </si>
  <si>
    <t>2BV47388KC5702110</t>
  </si>
  <si>
    <t>I-41A76AX6KYLJ</t>
  </si>
  <si>
    <t>7YD48771CT307614P</t>
  </si>
  <si>
    <t>I-WY9Y2275W6NL</t>
  </si>
  <si>
    <t>12F74107ED749714M</t>
  </si>
  <si>
    <t>I-YW5XCJU3ULXT</t>
  </si>
  <si>
    <t>2GJ011296R206042G</t>
  </si>
  <si>
    <t>I-8MGBTCG5WX6F</t>
  </si>
  <si>
    <t>9NR45614FY513292N</t>
  </si>
  <si>
    <t>I-HDWUYVMYVHGR</t>
  </si>
  <si>
    <t>5SM35144H4310493P</t>
  </si>
  <si>
    <t>I-37BHDFLW6CJJ</t>
  </si>
  <si>
    <t>8FV10194PJ4010146</t>
  </si>
  <si>
    <t>I-DCYG7JA0RTL5</t>
  </si>
  <si>
    <t>2AJ547008E055703W</t>
  </si>
  <si>
    <t>I-JCEPMP6C45YP</t>
  </si>
  <si>
    <t>66X06160VL4486936</t>
  </si>
  <si>
    <t>I-MN5SJJAR8L0H</t>
  </si>
  <si>
    <t>71Y55107F69232123</t>
  </si>
  <si>
    <t>I-VGNDUHD15V2J</t>
  </si>
  <si>
    <t>36D63683F82857947</t>
  </si>
  <si>
    <t>8G855749EX5119146</t>
  </si>
  <si>
    <t>8LF7927923442363T</t>
  </si>
  <si>
    <t>0J928688S5013262S</t>
  </si>
  <si>
    <t>3YR77605DH575273W</t>
  </si>
  <si>
    <t>3EF43238WA057053C</t>
  </si>
  <si>
    <t>35K01779P95709345</t>
  </si>
  <si>
    <t>72R70452GX442952E</t>
  </si>
  <si>
    <t>62472076MH857982P</t>
  </si>
  <si>
    <t>27X48310DC322634J</t>
  </si>
  <si>
    <t>0XC78097KE5563147</t>
  </si>
  <si>
    <t>0U041796MN158863X</t>
  </si>
  <si>
    <t>6PC9529131462550R</t>
  </si>
  <si>
    <t>64J145280M172245L</t>
  </si>
  <si>
    <t>1X5905878E0328816</t>
  </si>
  <si>
    <t>41564518MN486912K</t>
  </si>
  <si>
    <t>0CJ399339P7248916</t>
  </si>
  <si>
    <t>3LH23750AV396235H</t>
  </si>
  <si>
    <t>2SH34149VY9539541</t>
  </si>
  <si>
    <t>5AX28433LV382340J</t>
  </si>
  <si>
    <t>04Y98721FS997034J</t>
  </si>
  <si>
    <t>8YP67745V5012354L</t>
  </si>
  <si>
    <t>8LX61923XM492363S</t>
  </si>
  <si>
    <t>7LD102870K8496439</t>
  </si>
  <si>
    <t>3T769792V2157131T</t>
  </si>
  <si>
    <t>6JG497789M687350A</t>
  </si>
  <si>
    <t>39313528P58795254</t>
  </si>
  <si>
    <t>4J641957BS188921F</t>
  </si>
  <si>
    <t>2D349141LS840012S</t>
  </si>
  <si>
    <t>65Y03826RG681041K</t>
  </si>
  <si>
    <t>15W89112051366808</t>
  </si>
  <si>
    <t>33P46765P63379833</t>
  </si>
  <si>
    <t>4J8557701Y567870K</t>
  </si>
  <si>
    <t>02G27297B44353421</t>
  </si>
  <si>
    <t>7TP77920PH7053633</t>
  </si>
  <si>
    <t>7KS55986UK650260X</t>
  </si>
  <si>
    <t>56265620LG0002207</t>
  </si>
  <si>
    <t>8B5436199T362923K</t>
  </si>
  <si>
    <t>72G05105FC581840B</t>
  </si>
  <si>
    <t>32S06253D7962703Y</t>
  </si>
  <si>
    <t>2P330044FX9972019</t>
  </si>
  <si>
    <t>64147493WG477761R</t>
  </si>
  <si>
    <t>0FU71482XX069944Y</t>
  </si>
  <si>
    <t>3YK48965RM118210S</t>
  </si>
  <si>
    <t>48X33294B9790054P</t>
  </si>
  <si>
    <t>7E261898B6206050H</t>
  </si>
  <si>
    <t>90V93204VE463835H</t>
  </si>
  <si>
    <t>8WJ40626CE663272S</t>
  </si>
  <si>
    <t>1KF28276X3742150J</t>
  </si>
  <si>
    <t>6CE76297E2536663F</t>
  </si>
  <si>
    <t>62055815H0860750X</t>
  </si>
  <si>
    <t>09F60513TD325564G</t>
  </si>
  <si>
    <t>19590946E8132364X</t>
  </si>
  <si>
    <t>0UT259327M502242B</t>
  </si>
  <si>
    <t>8C865887VW886415K</t>
  </si>
  <si>
    <t>1YW76356HS055741S</t>
  </si>
  <si>
    <t>1ES13685X8970002L</t>
  </si>
  <si>
    <t>1N179843AB904700F</t>
  </si>
  <si>
    <t>69642539AP143911X</t>
  </si>
  <si>
    <t>0L428417335867502</t>
  </si>
  <si>
    <t>1UY305399C987643F</t>
  </si>
  <si>
    <t>4N173994AU711910H</t>
  </si>
  <si>
    <t>93F63224SY894042X</t>
  </si>
  <si>
    <t>8X276124US450720H</t>
  </si>
  <si>
    <t>4XS54416GN099231F</t>
  </si>
  <si>
    <t>65U7618149546521X</t>
  </si>
  <si>
    <t>9YF92227M6891854U</t>
  </si>
  <si>
    <t>8CA78346R4676193L</t>
  </si>
  <si>
    <t>1BP36601X9739543M</t>
  </si>
  <si>
    <t>5VA79475TP849801W</t>
  </si>
  <si>
    <t>5NY90213GB4547902</t>
  </si>
  <si>
    <t>2C925694834539549</t>
  </si>
  <si>
    <t>6GU317471R932130Y</t>
  </si>
  <si>
    <t>6H962645D7676161H</t>
  </si>
  <si>
    <t>2HD05001GD8794024</t>
  </si>
  <si>
    <t>71344402XC870535V</t>
  </si>
  <si>
    <t>0W7644850K583074J</t>
  </si>
  <si>
    <t>09015666UM523274R</t>
  </si>
  <si>
    <t>0YP5617844909925F</t>
  </si>
  <si>
    <t>4S221251KN6364151</t>
  </si>
  <si>
    <t>3T583724DM630530U</t>
  </si>
  <si>
    <t>87W02518U1801363N</t>
  </si>
  <si>
    <t>5MS523408U910380B</t>
  </si>
  <si>
    <t>4V656220XB3355005</t>
  </si>
  <si>
    <t>47R665183N810020S</t>
  </si>
  <si>
    <t>8ML19777NC817911R</t>
  </si>
  <si>
    <t>4DB14299EB769441P</t>
  </si>
  <si>
    <t>87Y139929P263491D</t>
  </si>
  <si>
    <t>7KM43592U1666361P</t>
  </si>
  <si>
    <t>8EP80817JM393131L</t>
  </si>
  <si>
    <t>4SW92922EM561525W</t>
  </si>
  <si>
    <t>4C252910H3244081B</t>
  </si>
  <si>
    <t>06B65303NH105293K</t>
  </si>
  <si>
    <t>I-YENWCH2KRF7U</t>
  </si>
  <si>
    <t>0GT2761796515463D</t>
  </si>
  <si>
    <t>I-VBP7JER49Y3K</t>
  </si>
  <si>
    <t>03F88687CD674292X</t>
  </si>
  <si>
    <t>1RJ33862SV772792X</t>
  </si>
  <si>
    <t>0D989992FD2730707</t>
  </si>
  <si>
    <t>63234342WT723382Y</t>
  </si>
  <si>
    <t>1A173608J7209550B</t>
  </si>
  <si>
    <t>8JL67106775505312</t>
  </si>
  <si>
    <t>2GG363963L8094051</t>
  </si>
  <si>
    <t>00T34128WS496052W</t>
  </si>
  <si>
    <t>5DW98987P9081714H</t>
  </si>
  <si>
    <t>95364153K81046620</t>
  </si>
  <si>
    <t>32D39469HW525432T</t>
  </si>
  <si>
    <t>16K21081AN7467155</t>
  </si>
  <si>
    <t>I-EG4A2FH3J73A</t>
  </si>
  <si>
    <t>5PX49426CW9193113</t>
  </si>
  <si>
    <t>1YJ35505R62202543</t>
  </si>
  <si>
    <t>I-AS8WT60PCYUJ</t>
  </si>
  <si>
    <t>6WF27122NL369411X</t>
  </si>
  <si>
    <t>434672618K5476447</t>
  </si>
  <si>
    <t>2WH23184RG559163X</t>
  </si>
  <si>
    <t>0P155750RG897120V</t>
  </si>
  <si>
    <t>5NH61797U84819143</t>
  </si>
  <si>
    <t>5CE668228P444261C</t>
  </si>
  <si>
    <t>4UL70214MV859033G</t>
  </si>
  <si>
    <t>4FR5000773644904P</t>
  </si>
  <si>
    <t>2JK87905CN4193142</t>
  </si>
  <si>
    <t>8M683376EP862571Y</t>
  </si>
  <si>
    <t>08062929TC1335605</t>
  </si>
  <si>
    <t>52T663965R9674940</t>
  </si>
  <si>
    <t>4L526481J0273153S</t>
  </si>
  <si>
    <t>2A363479S96480338</t>
  </si>
  <si>
    <t>70X06914KV389202Y</t>
  </si>
  <si>
    <t>6L573885M9404252R</t>
  </si>
  <si>
    <t>2CK73491XU938070E</t>
  </si>
  <si>
    <t>63C190890B925435T</t>
  </si>
  <si>
    <t>3D351339PS9427300</t>
  </si>
  <si>
    <t>32979164E93488412</t>
  </si>
  <si>
    <t>0GJ91641XM900552S</t>
  </si>
  <si>
    <t>0LX65824DN3760336</t>
  </si>
  <si>
    <t>1AC95337LP6157218</t>
  </si>
  <si>
    <t>2R236783AF469492M</t>
  </si>
  <si>
    <t>847085256G8138638</t>
  </si>
  <si>
    <t>14B44461LV246702M</t>
  </si>
  <si>
    <t>33T21021XJ162415M</t>
  </si>
  <si>
    <t>9LK23342H7166635G</t>
  </si>
  <si>
    <t>05D10866E3851212C</t>
  </si>
  <si>
    <t>5YY412606E5710048</t>
  </si>
  <si>
    <t>4G549609975454252</t>
  </si>
  <si>
    <t>3R64326574888632K</t>
  </si>
  <si>
    <t>373359598N802673N</t>
  </si>
  <si>
    <t>58T37467D6640435L</t>
  </si>
  <si>
    <t>88480308B6001941X</t>
  </si>
  <si>
    <t>50P38999VX947402M</t>
  </si>
  <si>
    <t>4U5175182H719102C</t>
  </si>
  <si>
    <t>9J033878446935911</t>
  </si>
  <si>
    <t>6WM81614JP5710821</t>
  </si>
  <si>
    <t>69K96912WX488432D</t>
  </si>
  <si>
    <t>74G72672M73909326</t>
  </si>
  <si>
    <t>9DT924874G490504G</t>
  </si>
  <si>
    <t>6DH566447W8253030</t>
  </si>
  <si>
    <t>2VH74104D63444024</t>
  </si>
  <si>
    <t>78365299LL247583N</t>
  </si>
  <si>
    <t>23367927P16816917</t>
  </si>
  <si>
    <t>6EF22328674885325</t>
  </si>
  <si>
    <t>3PN92051J4780814T</t>
  </si>
  <si>
    <t>63N01166ER410222G</t>
  </si>
  <si>
    <t>6PM55152AN1382326</t>
  </si>
  <si>
    <t>6NC70454B1676262U</t>
  </si>
  <si>
    <t>9AJ62064W1580051A</t>
  </si>
  <si>
    <t>3G364081PD7748203</t>
  </si>
  <si>
    <t>9SP978466L621851K</t>
  </si>
  <si>
    <t>3T739911F5189190W</t>
  </si>
  <si>
    <t>I-M6H1U5GABWWH</t>
  </si>
  <si>
    <t>87V81906TE467021G</t>
  </si>
  <si>
    <t>2J251540J91360436</t>
  </si>
  <si>
    <t>3UU648070P6882541</t>
  </si>
  <si>
    <t>7GL081246E4854239</t>
  </si>
  <si>
    <t>59334842YR846292N</t>
  </si>
  <si>
    <t>8T1785819C9513228</t>
  </si>
  <si>
    <t>8V3667828Y737130N</t>
  </si>
  <si>
    <t>1SA97210B77050726</t>
  </si>
  <si>
    <t>02V59871M08267334</t>
  </si>
  <si>
    <t>1HD26389H4229710A</t>
  </si>
  <si>
    <t>51T65975BG673754R</t>
  </si>
  <si>
    <t>308347292K0582253</t>
  </si>
  <si>
    <t>7AC82904UH968425G</t>
  </si>
  <si>
    <t>24L95969UV488015T</t>
  </si>
  <si>
    <t>36F33850EG713851K</t>
  </si>
  <si>
    <t>7S490349N1923860C</t>
  </si>
  <si>
    <t>6C664887TR373522R</t>
  </si>
  <si>
    <t>84G65418ST3464636</t>
  </si>
  <si>
    <t>3KH398322G3181248</t>
  </si>
  <si>
    <t>5JP26810MU550352U</t>
  </si>
  <si>
    <t>1EX91858JK008191T</t>
  </si>
  <si>
    <t>6LU57972EH0606259</t>
  </si>
  <si>
    <t>8V51721473419433G</t>
  </si>
  <si>
    <t>4NS06055G02612922</t>
  </si>
  <si>
    <t>5DN08301AT1715428</t>
  </si>
  <si>
    <t>I-A3UTYLXFSRFT</t>
  </si>
  <si>
    <t>46J838753F892932W</t>
  </si>
  <si>
    <t>6FX58743TU249301M</t>
  </si>
  <si>
    <t>I-LCT8N9AEHCWV</t>
  </si>
  <si>
    <t>28R25943C69141320</t>
  </si>
  <si>
    <t>1KV50329L7683911H</t>
  </si>
  <si>
    <t>I-G5AWJPTJHFKK</t>
  </si>
  <si>
    <t>5NX57491EH156133J</t>
  </si>
  <si>
    <t>9GG75775TA0219640</t>
  </si>
  <si>
    <t>5CA41639PX425784K</t>
  </si>
  <si>
    <t>7YA47232HS756650B</t>
  </si>
  <si>
    <t>92R05408RP7118823</t>
  </si>
  <si>
    <t>4WM11631WJ6046438</t>
  </si>
  <si>
    <t>5ER44688U5790045R</t>
  </si>
  <si>
    <t>42587022HK331325R</t>
  </si>
  <si>
    <t>7X337229X6585611Y</t>
  </si>
  <si>
    <t>34R34132T92856815</t>
  </si>
  <si>
    <t>5LD58689P61030238</t>
  </si>
  <si>
    <t>33328351LY1718649</t>
  </si>
  <si>
    <t>5H281664E2104245L</t>
  </si>
  <si>
    <t>4WM26064UV200482M</t>
  </si>
  <si>
    <t>0E523359WX5372431</t>
  </si>
  <si>
    <t>9T21345828392280B</t>
  </si>
  <si>
    <t>3Y20568652315581P</t>
  </si>
  <si>
    <t>53D168139W3875046</t>
  </si>
  <si>
    <t>82J346634W368271X</t>
  </si>
  <si>
    <t>316487512S751784E</t>
  </si>
  <si>
    <t>4D1704031U358541A</t>
  </si>
  <si>
    <t>18H38690LX109602X</t>
  </si>
  <si>
    <t>735672987G728894X</t>
  </si>
  <si>
    <t>9YV21260WE215823C</t>
  </si>
  <si>
    <t>9FL815096G0748816</t>
  </si>
  <si>
    <t>5TP81681TG091864K</t>
  </si>
  <si>
    <t>45A1631312566281F</t>
  </si>
  <si>
    <t>6S024565A4288281N</t>
  </si>
  <si>
    <t>3GT180667N0455506</t>
  </si>
  <si>
    <t>4ED35891WV340873D</t>
  </si>
  <si>
    <t>14F26337327177136</t>
  </si>
  <si>
    <t>15512709F9960525P</t>
  </si>
  <si>
    <t>3WF88303N3588812M</t>
  </si>
  <si>
    <t>66S88733L07423641</t>
  </si>
  <si>
    <t>33092349KM256024M</t>
  </si>
  <si>
    <t>58U29553UY0299701</t>
  </si>
  <si>
    <t>5JK98995S1349060V</t>
  </si>
  <si>
    <t>2JT693203S704811B</t>
  </si>
  <si>
    <t>7V2330167W924994Y</t>
  </si>
  <si>
    <t>03215632WW7006409</t>
  </si>
  <si>
    <t>0F938891TT885561G</t>
  </si>
  <si>
    <t>3V783258KM835702S</t>
  </si>
  <si>
    <t>5XR23959CB888304C</t>
  </si>
  <si>
    <t>2F406208Y9052483Y</t>
  </si>
  <si>
    <t>8WC49180GP781090M</t>
  </si>
  <si>
    <t>2EH22269SC076761A</t>
  </si>
  <si>
    <t>43G818777S397790K</t>
  </si>
  <si>
    <t>8B5461893D033730R</t>
  </si>
  <si>
    <t>4PD6213946117602B</t>
  </si>
  <si>
    <t>5K953443T6117953T</t>
  </si>
  <si>
    <t>11Y19941MS1267904</t>
  </si>
  <si>
    <t>9EJ636316H906943A</t>
  </si>
  <si>
    <t>08C78949LD873982G</t>
  </si>
  <si>
    <t>5KP01341D1397043U</t>
  </si>
  <si>
    <t>8LK229098T774163G</t>
  </si>
  <si>
    <t>1XE070435N628470E</t>
  </si>
  <si>
    <t>742421665C896292S</t>
  </si>
  <si>
    <t>5A273401G4414490W</t>
  </si>
  <si>
    <t>2VG91223FF0089801</t>
  </si>
  <si>
    <t>340967998U839164L</t>
  </si>
  <si>
    <t>76R39338Y9909264G</t>
  </si>
  <si>
    <t>6GJ893034Y9050830</t>
  </si>
  <si>
    <t>09P31834FL5142838</t>
  </si>
  <si>
    <t>1MW13660K9552943D</t>
  </si>
  <si>
    <t>4VG60929RF6906105</t>
  </si>
  <si>
    <t>1E680537720572628</t>
  </si>
  <si>
    <t>4A9309845L7093426</t>
  </si>
  <si>
    <t>2WT782473M2320607</t>
  </si>
  <si>
    <t>1YY68354GK698333H</t>
  </si>
  <si>
    <t>3FK340276D6033345</t>
  </si>
  <si>
    <t>473384218D393670X</t>
  </si>
  <si>
    <t>7JV05187HK056724U</t>
  </si>
  <si>
    <t>9EG688600E878062F</t>
  </si>
  <si>
    <t>21C75798P6791182L</t>
  </si>
  <si>
    <t>3S413511KN0634704</t>
  </si>
  <si>
    <t>03R88116JR2053321</t>
  </si>
  <si>
    <t>2LF17840AU962570B</t>
  </si>
  <si>
    <t>68F17490N6475805N</t>
  </si>
  <si>
    <t>40J68476V97697251</t>
  </si>
  <si>
    <t>37R04693GW058590B</t>
  </si>
  <si>
    <t>01159208MG923412H</t>
  </si>
  <si>
    <t>0CX27010JV601105H</t>
  </si>
  <si>
    <t>4YR54070AJ436915X</t>
  </si>
  <si>
    <t>6XG82742F9861464W</t>
  </si>
  <si>
    <t>3U2536506V9872242</t>
  </si>
  <si>
    <t>7RX45356GR1238435</t>
  </si>
  <si>
    <t>4PX69974AA0375621</t>
  </si>
  <si>
    <t>53W36255KE2127402</t>
  </si>
  <si>
    <t>I-XCTNXAUMPRHA</t>
  </si>
  <si>
    <t>44X72866KL373245X</t>
  </si>
  <si>
    <t>47A7644034899445C</t>
  </si>
  <si>
    <t>7KJ592586V808423E</t>
  </si>
  <si>
    <t>3MR12534FX911434D</t>
  </si>
  <si>
    <t>c17205284634758.1</t>
  </si>
  <si>
    <t>2Y2705331U071610C</t>
  </si>
  <si>
    <t>63Y74793U8325110X</t>
  </si>
  <si>
    <t>4J395132FC0764826</t>
  </si>
  <si>
    <t>97449549HD068274M</t>
  </si>
  <si>
    <t>I-A1U519WH4C9J</t>
  </si>
  <si>
    <t>7WB915073R5055331</t>
  </si>
  <si>
    <t>3VE526088K159123U</t>
  </si>
  <si>
    <t>9HS87615H9635684X</t>
  </si>
  <si>
    <t>4NT733984A196332X</t>
  </si>
  <si>
    <t>76M23604T57948134</t>
  </si>
  <si>
    <t>2SM5484839130135S</t>
  </si>
  <si>
    <t>9N79951311551801P</t>
  </si>
  <si>
    <t>28094002WD982424U</t>
  </si>
  <si>
    <t>65X45716W9712335A</t>
  </si>
  <si>
    <t>4GB58588YE127974T</t>
  </si>
  <si>
    <t>82S81148KP6549749</t>
  </si>
  <si>
    <t>3N693653EF6040223</t>
  </si>
  <si>
    <t>64U47248Y00495642</t>
  </si>
  <si>
    <t>80B114293L771183T</t>
  </si>
  <si>
    <t>4CU24194NK515171H</t>
  </si>
  <si>
    <t>9WT03280SF967545A</t>
  </si>
  <si>
    <t>9RL03736GG630083N</t>
  </si>
  <si>
    <t>4P818495XF463892U</t>
  </si>
  <si>
    <t>5D153048TL7034805</t>
  </si>
  <si>
    <t>5P372672KB097762K</t>
  </si>
  <si>
    <t>3GA0126514348122X</t>
  </si>
  <si>
    <t>96262562TW716464L</t>
  </si>
  <si>
    <t>4N9874751A2185059</t>
  </si>
  <si>
    <t>55W46646989300239</t>
  </si>
  <si>
    <t>6B257098278441620</t>
  </si>
  <si>
    <t>41J32852KL217514W</t>
  </si>
  <si>
    <t>0YR61852JD138212Y</t>
  </si>
  <si>
    <t>91546967W0768545N</t>
  </si>
  <si>
    <t>0NN01000EA2326712</t>
  </si>
  <si>
    <t>29A03317TS640015H</t>
  </si>
  <si>
    <t>51N329194G254984N</t>
  </si>
  <si>
    <t>5P84227041635303D</t>
  </si>
  <si>
    <t>4J3108387H9767334</t>
  </si>
  <si>
    <t>06M31669J41130535</t>
  </si>
  <si>
    <t>3FM50174LF6664042</t>
  </si>
  <si>
    <t>8AT488320J264932A</t>
  </si>
  <si>
    <t>2VV085551D049852B</t>
  </si>
  <si>
    <t>2YC66451VF133572X</t>
  </si>
  <si>
    <t>280269144P311500A</t>
  </si>
  <si>
    <t>02202889E70223337</t>
  </si>
  <si>
    <t>1SP7352026828670B</t>
  </si>
  <si>
    <t>7RW45157LY416943D</t>
  </si>
  <si>
    <t>70G872506S452941C</t>
  </si>
  <si>
    <t>1U165932XH216353M</t>
  </si>
  <si>
    <t>3KJ85481P21458609</t>
  </si>
  <si>
    <t>89A51487H3834714J</t>
  </si>
  <si>
    <t>9M740506PB033553T</t>
  </si>
  <si>
    <t>86V070016X309544N</t>
  </si>
  <si>
    <t>2WY48159L7847601Y</t>
  </si>
  <si>
    <t>20E628270B763905X</t>
  </si>
  <si>
    <t>01S85446GX390262P</t>
  </si>
  <si>
    <t>1TY964178J103161H</t>
  </si>
  <si>
    <t>2RE39209FN834620G</t>
  </si>
  <si>
    <t>89W56402SE336112U</t>
  </si>
  <si>
    <t>6K2560376L6257218</t>
  </si>
  <si>
    <t>0EN33439PE7706905</t>
  </si>
  <si>
    <t>8KS96450W3237640C</t>
  </si>
  <si>
    <t>3JH74257FC324960W</t>
  </si>
  <si>
    <t>40E79883LV063223D</t>
  </si>
  <si>
    <t>8WN300221F965232V</t>
  </si>
  <si>
    <t>51726375YD5403800</t>
  </si>
  <si>
    <t>5XS87850HT222963M</t>
  </si>
  <si>
    <t>9VP62718CV423613D</t>
  </si>
  <si>
    <t>0XE353739S356724G</t>
  </si>
  <si>
    <t>9GF249058W739274C</t>
  </si>
  <si>
    <t>8DL16254UK8263437</t>
  </si>
  <si>
    <t>4EP06749FJ3700328</t>
  </si>
  <si>
    <t>9LN04541JE737770G</t>
  </si>
  <si>
    <t>5AW0758619877134W</t>
  </si>
  <si>
    <t>7MG25980CL194502N</t>
  </si>
  <si>
    <t>88A758141C9583604</t>
  </si>
  <si>
    <t>3128045452396702E</t>
  </si>
  <si>
    <t>82928478PM1694241</t>
  </si>
  <si>
    <t>9L8155622V749390R</t>
  </si>
  <si>
    <t>17S87594PL523484P</t>
  </si>
  <si>
    <t>83L1082655401551U</t>
  </si>
  <si>
    <t>92507503FV416233M</t>
  </si>
  <si>
    <t>I-SRVYUPP747JX</t>
  </si>
  <si>
    <t>4VY62292V02207239</t>
  </si>
  <si>
    <t>I-BWCDRS1G046S</t>
  </si>
  <si>
    <t>1C71376521151015J</t>
  </si>
  <si>
    <t>I-7J3PM77JB4DB</t>
  </si>
  <si>
    <t>5FV02699PS9390308</t>
  </si>
  <si>
    <t>I-GHSX9JEW1RF2</t>
  </si>
  <si>
    <t>8B238348V0005422D</t>
  </si>
  <si>
    <t>5HT47070LF946002K</t>
  </si>
  <si>
    <t>8MH75200EN784772V</t>
  </si>
  <si>
    <t>8E129744Y0791581B</t>
  </si>
  <si>
    <t>I-046FV8PWVTEX</t>
  </si>
  <si>
    <t>7D100260BM934661Y</t>
  </si>
  <si>
    <t>71L361098H0214600</t>
  </si>
  <si>
    <t>05180466LS972123P</t>
  </si>
  <si>
    <t>0S236380DD237615R</t>
  </si>
  <si>
    <t>3BX89959JH754884U</t>
  </si>
  <si>
    <t>6B128054CS714330P</t>
  </si>
  <si>
    <t>6CK69786WA3629410</t>
  </si>
  <si>
    <t>7RA97533JK5716220</t>
  </si>
  <si>
    <t>51P757863N9154502</t>
  </si>
  <si>
    <t>9GB38500VW7997221</t>
  </si>
  <si>
    <t>1B395187K8512022S</t>
  </si>
  <si>
    <t>99673924Y78199523</t>
  </si>
  <si>
    <t>2DK51857N5440681W</t>
  </si>
  <si>
    <t>5XE815536G914630H</t>
  </si>
  <si>
    <t>6SM68846SG286835G</t>
  </si>
  <si>
    <t>65437670CY045770P</t>
  </si>
  <si>
    <t>0CX15744P1006562C</t>
  </si>
  <si>
    <t>3LK497038L937544B</t>
  </si>
  <si>
    <t>33A51791UU755004K</t>
  </si>
  <si>
    <t>8MM65765YV163011S</t>
  </si>
  <si>
    <t>78J58435EX1703749</t>
  </si>
  <si>
    <t>61003889PN0350947</t>
  </si>
  <si>
    <t>96B610422Y834491V</t>
  </si>
  <si>
    <t>87L24940KT3228220</t>
  </si>
  <si>
    <t>6SE27154D9679020V</t>
  </si>
  <si>
    <t>I-RWEWMPT9XATK</t>
  </si>
  <si>
    <t>2XD447358C778793E</t>
  </si>
  <si>
    <t>4WA79917DK344645N</t>
  </si>
  <si>
    <t>36L14004MV811723D</t>
  </si>
  <si>
    <t>01155439YN464305D</t>
  </si>
  <si>
    <t>7W216342H1532845E</t>
  </si>
  <si>
    <t>59V11145VH586315B</t>
  </si>
  <si>
    <t>1WY31221D32425600</t>
  </si>
  <si>
    <t>41R91650V2468634B</t>
  </si>
  <si>
    <t>5HD51259V4888640C</t>
  </si>
  <si>
    <t>16M19235TC146124T</t>
  </si>
  <si>
    <t>6E349978D2604645A</t>
  </si>
  <si>
    <t>7S6073053T000274B</t>
  </si>
  <si>
    <t>92H99044J9117535F</t>
  </si>
  <si>
    <t>65P640114K193992S</t>
  </si>
  <si>
    <t>42A00608P2478025F</t>
  </si>
  <si>
    <t>39K40710S65221002</t>
  </si>
  <si>
    <t>4FC79847Y0647764J</t>
  </si>
  <si>
    <t>1AL08338DT714222K</t>
  </si>
  <si>
    <t>44U34214R9455882S</t>
  </si>
  <si>
    <t>1E337198A7516145P</t>
  </si>
  <si>
    <t>02C33393X4732171N</t>
  </si>
  <si>
    <t>746555754J876713B</t>
  </si>
  <si>
    <t>25K69672BT4331608</t>
  </si>
  <si>
    <t>3VS527161F405242X</t>
  </si>
  <si>
    <t>50J68286P5061515U</t>
  </si>
  <si>
    <t>5DL16034UY952664D</t>
  </si>
  <si>
    <t>54939826T5634443J</t>
  </si>
  <si>
    <t>95976206AB5287311</t>
  </si>
  <si>
    <t>00027009RJ268020X</t>
  </si>
  <si>
    <t>6MR799827V075770R</t>
  </si>
  <si>
    <t>4CM23656MV517571V</t>
  </si>
  <si>
    <t>7KV78071CD187104D</t>
  </si>
  <si>
    <t>7LN72403B1778591E</t>
  </si>
  <si>
    <t>0NJ43428FX686743W</t>
  </si>
  <si>
    <t>28886367CT9335504</t>
  </si>
  <si>
    <t>02J97102N72060413</t>
  </si>
  <si>
    <t>17U647497M165043F</t>
  </si>
  <si>
    <t>7K7511133F084151U</t>
  </si>
  <si>
    <t>8CX98534EV608110W</t>
  </si>
  <si>
    <t>4UJ266772L6256739</t>
  </si>
  <si>
    <t>I-E59DHSU9R482</t>
  </si>
  <si>
    <t>80K96128VU183211V</t>
  </si>
  <si>
    <t>6D9501215A739204P</t>
  </si>
  <si>
    <t>9WM92587JJ9781221</t>
  </si>
  <si>
    <t>3B403465DW060025E</t>
  </si>
  <si>
    <t>2FN0377160175562X</t>
  </si>
  <si>
    <t>52A284487V623013X</t>
  </si>
  <si>
    <t>1SX0311414052633J</t>
  </si>
  <si>
    <t>54B4324349828974T</t>
  </si>
  <si>
    <t>3SL50078431761243</t>
  </si>
  <si>
    <t>8RX119959T231705T</t>
  </si>
  <si>
    <t>2UN283485K4191746</t>
  </si>
  <si>
    <t>17W574475S5068814</t>
  </si>
  <si>
    <t>1UV22021MB313005D</t>
  </si>
  <si>
    <t>3BW91165NJ167561S</t>
  </si>
  <si>
    <t>8S568993PN205133D</t>
  </si>
  <si>
    <t>I-YC2F9HT0UAB5</t>
  </si>
  <si>
    <t>9HW43990W8149905H</t>
  </si>
  <si>
    <t>3K1282519C120144P</t>
  </si>
  <si>
    <t>7R201730LD0843510</t>
  </si>
  <si>
    <t>85S812369P5938502</t>
  </si>
  <si>
    <t>9JW45079VL7621913</t>
  </si>
  <si>
    <t>6W796606LD9593135</t>
  </si>
  <si>
    <t>4FG158940E419525E</t>
  </si>
  <si>
    <t>2NB0721263369381P</t>
  </si>
  <si>
    <t>8S9834124L146030B</t>
  </si>
  <si>
    <t>93P04701H5688932U</t>
  </si>
  <si>
    <t>58N3254426652450X</t>
  </si>
  <si>
    <t>78859331NF1378427</t>
  </si>
  <si>
    <t>07X30973TU4062826</t>
  </si>
  <si>
    <t>6UL823257K401411J</t>
  </si>
  <si>
    <t>9KS80586DW2005533</t>
  </si>
  <si>
    <t>90Y75147LL121452K</t>
  </si>
  <si>
    <t>78A55451PK592984S</t>
  </si>
  <si>
    <t>5KS47815T03057345</t>
  </si>
  <si>
    <t>63758916EE415372X</t>
  </si>
  <si>
    <t>5D136062C0562790K</t>
  </si>
  <si>
    <t>95A48113BL7904520</t>
  </si>
  <si>
    <t>9U138407AG798514C</t>
  </si>
  <si>
    <t>3DC52303V5552812V</t>
  </si>
  <si>
    <t>98962849B37134726</t>
  </si>
  <si>
    <t>2XP70761E4798792R</t>
  </si>
  <si>
    <t>8Y750772FW976561E</t>
  </si>
  <si>
    <t>8MG32360LU356360S</t>
  </si>
  <si>
    <t>5B03056384366711J</t>
  </si>
  <si>
    <t>69G97112W2274672P</t>
  </si>
  <si>
    <t>6ML35489XN266864L</t>
  </si>
  <si>
    <t>9JM100621V712910C</t>
  </si>
  <si>
    <t>2FG88821R2974344S</t>
  </si>
  <si>
    <t>1NU75454BS714770C</t>
  </si>
  <si>
    <t>6U664660WY149483H</t>
  </si>
  <si>
    <t>9X870426C9321022S</t>
  </si>
  <si>
    <t>14W42203UG988922Y</t>
  </si>
  <si>
    <t>6525589119046312M</t>
  </si>
  <si>
    <t>37688250SC3951626</t>
  </si>
  <si>
    <t>56X76716JS267715N</t>
  </si>
  <si>
    <t>07S24984J59994142</t>
  </si>
  <si>
    <t>8J007914YL7399745</t>
  </si>
  <si>
    <t>8E394924CR966922A</t>
  </si>
  <si>
    <t>8P276198XW376740D</t>
  </si>
  <si>
    <t>4BV082051V458222J</t>
  </si>
  <si>
    <t>0PW56848H0734023W</t>
  </si>
  <si>
    <t>61581410RC716852X</t>
  </si>
  <si>
    <t>8XU66773MY440235J</t>
  </si>
  <si>
    <t>I-UXH8J97KEGYR</t>
  </si>
  <si>
    <t>23C91565Y49478325</t>
  </si>
  <si>
    <t>2U390073EL423660Y</t>
  </si>
  <si>
    <t>6TC17821331871936</t>
  </si>
  <si>
    <t>3S4016332N181193E</t>
  </si>
  <si>
    <t>99N92053689141107</t>
  </si>
  <si>
    <t>04W12112HD287740K</t>
  </si>
  <si>
    <t>0J560843ND005915S</t>
  </si>
  <si>
    <t>8TT73079N3972261U</t>
  </si>
  <si>
    <t>2PL891716N8855149</t>
  </si>
  <si>
    <t>1MF364108H296982L</t>
  </si>
  <si>
    <t>5WC18518RY426545D</t>
  </si>
  <si>
    <t>3U876457RJ8431450</t>
  </si>
  <si>
    <t>6CT15746MG805760P</t>
  </si>
  <si>
    <t>8JF31908U1484701M</t>
  </si>
  <si>
    <t>7BJ98275KF6735426</t>
  </si>
  <si>
    <t>2EJ491656E7668253</t>
  </si>
  <si>
    <t>3M577308L0390963W</t>
  </si>
  <si>
    <t>49244708P44318623</t>
  </si>
  <si>
    <t>88113601M9567461C</t>
  </si>
  <si>
    <t>3HV509525S243435M</t>
  </si>
  <si>
    <t>1SN47185N17148616</t>
  </si>
  <si>
    <t>9HR61455T26317227</t>
  </si>
  <si>
    <t>2VW84122VV469525G</t>
  </si>
  <si>
    <t>1UV24592V9957770Y</t>
  </si>
  <si>
    <t>5JX870353L9762620</t>
  </si>
  <si>
    <t>1F134728VL298105R</t>
  </si>
  <si>
    <t>87N137458P197480D</t>
  </si>
  <si>
    <t>77H13688D0803951U</t>
  </si>
  <si>
    <t>1DK855818P107612V</t>
  </si>
  <si>
    <t>8DV66921EM1491119</t>
  </si>
  <si>
    <t>0K593559H2623312T</t>
  </si>
  <si>
    <t>1KB6489576335773G</t>
  </si>
  <si>
    <t>I-GC83D5M2T8NW</t>
  </si>
  <si>
    <t>1V6914923D6351456</t>
  </si>
  <si>
    <t>I-RELBFWEV53PF</t>
  </si>
  <si>
    <t>4NA33646T5448113U</t>
  </si>
  <si>
    <t>I-VTUCJNA18L2G</t>
  </si>
  <si>
    <t>5GH40501XF442054X</t>
  </si>
  <si>
    <t>0MF45382XK6226645</t>
  </si>
  <si>
    <t>45N21142T5284242R</t>
  </si>
  <si>
    <t>7S904319B9031811N</t>
  </si>
  <si>
    <t>I-K9U77E8FE000</t>
  </si>
  <si>
    <t>9HR04161H26006338</t>
  </si>
  <si>
    <t>9PN889404M220614U</t>
  </si>
  <si>
    <t>I-UK5NKWW2TRGF</t>
  </si>
  <si>
    <t>0UU207559T224161U</t>
  </si>
  <si>
    <t>5YL98715UU304654R</t>
  </si>
  <si>
    <t>8WW19997EL668923C</t>
  </si>
  <si>
    <t>7J868391YL797324M</t>
  </si>
  <si>
    <t>1FC8540161329802L</t>
  </si>
  <si>
    <t>86158128VR646425E</t>
  </si>
  <si>
    <t>9PG61410UW787604L</t>
  </si>
  <si>
    <t>7CM16796JR1795833</t>
  </si>
  <si>
    <t>I-H1ESC5PB8H9B</t>
  </si>
  <si>
    <t>3UX4214140254023X</t>
  </si>
  <si>
    <t>492399863C284154P</t>
  </si>
  <si>
    <t>5V8277266D732371E</t>
  </si>
  <si>
    <t>7U895210K8248751V</t>
  </si>
  <si>
    <t>2BE55290S98188814</t>
  </si>
  <si>
    <t>7PJ71371PF102584M</t>
  </si>
  <si>
    <t>3BD879348T031414T</t>
  </si>
  <si>
    <t>I-1RYW2GPU5EPY</t>
  </si>
  <si>
    <t>9M3018185F418882S</t>
  </si>
  <si>
    <t>I-0NR1KTAXF82M</t>
  </si>
  <si>
    <t>5AT13863PJ072114L</t>
  </si>
  <si>
    <t>I-H51KU0G0TUWX</t>
  </si>
  <si>
    <t>7JX31251DH230345X</t>
  </si>
  <si>
    <t>3CW44789MP130480V</t>
  </si>
  <si>
    <t>4N416898YH0265151</t>
  </si>
  <si>
    <t>7W192308GX023524K</t>
  </si>
  <si>
    <t>20449855RN2152204</t>
  </si>
  <si>
    <t>7VM69238HT8397646</t>
  </si>
  <si>
    <t>I-BA35A27YEXK8</t>
  </si>
  <si>
    <t>4TP098991C0160000</t>
  </si>
  <si>
    <t>0US60197BG848451D</t>
  </si>
  <si>
    <t>5LL78065F1593353M</t>
  </si>
  <si>
    <t>1CT99217KJ242363N</t>
  </si>
  <si>
    <t>MARY RUBRA DONATION FOR £250 FOR TONY BEVINGTONS CANNABIS PRESCRIPTION AND £250 FOR CLUB SNOODS.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</si>
</sst>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21" fontId="0" fillId="0" borderId="0" xfId="0" applyNumberFormat="1"/>
    <xf numFmtId="4" fontId="0" fillId="0" borderId="0" xfId="0" applyNumberFormat="1"/>
    <xf numFmtId="11" fontId="0" fillId="0" borderId="0" xfId="0" applyNumberFormat="1"/>
    <xf numFmtId="0" fontId="0" fillId="0" borderId="1" xfId="0" applyBorder="1"/>
    <xf numFmtId="0" fontId="0" fillId="0" borderId="2" xfId="0" applyBorder="1"/>
    <xf numFmtId="4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40"/>
  <sheetViews>
    <sheetView tabSelected="1" topLeftCell="A12" zoomScale="130" zoomScaleNormal="130" workbookViewId="0">
      <selection activeCell="F12" sqref="F12"/>
    </sheetView>
  </sheetViews>
  <sheetFormatPr defaultColWidth="9" defaultRowHeight="15"/>
  <cols>
    <col min="2" max="2" width="12.7109375" customWidth="1"/>
    <col min="3" max="3" width="15.7109375" customWidth="1"/>
  </cols>
  <sheetData>
    <row r="3" spans="2:8">
      <c r="B3" t="s">
        <v>0</v>
      </c>
    </row>
    <row r="4" spans="2:8">
      <c r="B4" t="s">
        <v>1</v>
      </c>
    </row>
    <row r="6" spans="2:8">
      <c r="B6" t="s">
        <v>2</v>
      </c>
      <c r="C6" t="s">
        <v>3</v>
      </c>
      <c r="D6">
        <f>Paypal!K627</f>
        <v>5416.6999999999989</v>
      </c>
    </row>
    <row r="7" spans="2:8">
      <c r="C7" t="s">
        <v>4</v>
      </c>
      <c r="D7">
        <f>'Cash in hand'!G5</f>
        <v>654.03</v>
      </c>
    </row>
    <row r="9" spans="2:8">
      <c r="B9" t="s">
        <v>5</v>
      </c>
      <c r="F9" s="12">
        <f>SUM(D6:D7)</f>
        <v>6070.7299999999987</v>
      </c>
    </row>
    <row r="12" spans="2:8">
      <c r="B12" t="s">
        <v>6</v>
      </c>
    </row>
    <row r="13" spans="2:8">
      <c r="B13" t="s">
        <v>7</v>
      </c>
      <c r="C13" t="s">
        <v>8</v>
      </c>
      <c r="D13">
        <f>Paypal!N627</f>
        <v>-1400.04</v>
      </c>
    </row>
    <row r="14" spans="2:8">
      <c r="B14" t="s">
        <v>7</v>
      </c>
      <c r="C14" t="s">
        <v>9</v>
      </c>
      <c r="D14">
        <f>Paypal!O627</f>
        <v>-73.400000000000006</v>
      </c>
    </row>
    <row r="15" spans="2:8">
      <c r="B15" t="s">
        <v>7</v>
      </c>
      <c r="C15" t="s">
        <v>10</v>
      </c>
      <c r="D15" s="17">
        <f>Paypal!M627</f>
        <v>-500</v>
      </c>
      <c r="H15" s="18" t="s">
        <v>772</v>
      </c>
    </row>
    <row r="16" spans="2:8">
      <c r="B16" t="s">
        <v>7</v>
      </c>
      <c r="C16" t="s">
        <v>11</v>
      </c>
      <c r="D16">
        <f>Paypal!P627</f>
        <v>-343.78</v>
      </c>
    </row>
    <row r="17" spans="2:6">
      <c r="B17" t="s">
        <v>7</v>
      </c>
      <c r="C17" t="s">
        <v>12</v>
      </c>
      <c r="D17">
        <f>Paypal!Q627</f>
        <v>-1800</v>
      </c>
    </row>
    <row r="18" spans="2:6">
      <c r="B18" t="s">
        <v>4</v>
      </c>
      <c r="C18" t="s">
        <v>13</v>
      </c>
      <c r="D18">
        <f>'Cash in hand'!G17+'Cash in hand'!G20+'Cash in hand'!G23</f>
        <v>103.97999999999999</v>
      </c>
    </row>
    <row r="19" spans="2:6">
      <c r="B19" t="s">
        <v>4</v>
      </c>
      <c r="C19" t="s">
        <v>14</v>
      </c>
      <c r="D19">
        <f>'Cash in hand'!G8+'Cash in hand'!G14</f>
        <v>84.990000000000009</v>
      </c>
    </row>
    <row r="20" spans="2:6">
      <c r="B20" t="s">
        <v>4</v>
      </c>
      <c r="C20" t="s">
        <v>15</v>
      </c>
      <c r="D20">
        <f>'Cash in hand'!G11</f>
        <v>15</v>
      </c>
    </row>
    <row r="22" spans="2:6">
      <c r="B22" t="s">
        <v>16</v>
      </c>
      <c r="F22" s="12">
        <f>SUM(D13:D20)</f>
        <v>-3913.25</v>
      </c>
    </row>
    <row r="29" spans="2:6">
      <c r="B29" s="5" t="s">
        <v>17</v>
      </c>
      <c r="C29" s="5"/>
      <c r="D29" s="5"/>
      <c r="E29" s="5"/>
      <c r="F29" s="5">
        <f>F9+F22</f>
        <v>2157.4799999999987</v>
      </c>
    </row>
    <row r="31" spans="2:6">
      <c r="B31" s="6" t="s">
        <v>18</v>
      </c>
      <c r="C31" s="13">
        <f>'Cash in hand'!G29</f>
        <v>450.05999999999995</v>
      </c>
      <c r="D31" s="13"/>
      <c r="E31" s="13"/>
      <c r="F31" s="14"/>
    </row>
    <row r="32" spans="2:6">
      <c r="B32" s="8" t="s">
        <v>19</v>
      </c>
      <c r="F32" s="9"/>
    </row>
    <row r="33" spans="2:8">
      <c r="B33" s="8"/>
      <c r="F33" s="9"/>
    </row>
    <row r="34" spans="2:8">
      <c r="B34" s="8" t="s">
        <v>20</v>
      </c>
      <c r="C34">
        <v>450.06</v>
      </c>
      <c r="F34" s="9"/>
    </row>
    <row r="35" spans="2:8">
      <c r="B35" s="8"/>
      <c r="F35" s="9"/>
    </row>
    <row r="36" spans="2:8">
      <c r="B36" s="8" t="s">
        <v>21</v>
      </c>
      <c r="C36">
        <f>Paypal!C632</f>
        <v>2967.3399999999983</v>
      </c>
      <c r="F36" s="9"/>
      <c r="H36" t="s">
        <v>22</v>
      </c>
    </row>
    <row r="37" spans="2:8">
      <c r="B37" s="8"/>
      <c r="F37" s="9"/>
    </row>
    <row r="38" spans="2:8">
      <c r="B38" s="8"/>
      <c r="F38" s="9"/>
    </row>
    <row r="39" spans="2:8">
      <c r="B39" s="8" t="s">
        <v>23</v>
      </c>
      <c r="C39" s="15">
        <f>SUM(C34+C36)</f>
        <v>3417.3999999999983</v>
      </c>
      <c r="F39" s="9"/>
    </row>
    <row r="40" spans="2:8">
      <c r="B40" s="10"/>
      <c r="C40" s="15"/>
      <c r="D40" s="15"/>
      <c r="E40" s="15"/>
      <c r="F40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32"/>
  <sheetViews>
    <sheetView topLeftCell="A490" zoomScale="80" zoomScaleNormal="80" workbookViewId="0">
      <selection activeCell="Q14" sqref="Q14"/>
    </sheetView>
  </sheetViews>
  <sheetFormatPr defaultColWidth="9" defaultRowHeight="15"/>
  <cols>
    <col min="1" max="1" width="12" customWidth="1"/>
    <col min="2" max="2" width="35" customWidth="1"/>
    <col min="3" max="3" width="15.28515625" customWidth="1"/>
    <col min="4" max="4" width="9.5703125" bestFit="1" customWidth="1"/>
    <col min="5" max="5" width="9" hidden="1" customWidth="1"/>
    <col min="6" max="6" width="9.42578125" customWidth="1"/>
    <col min="8" max="8" width="39.5703125" customWidth="1"/>
    <col min="9" max="10" width="9" hidden="1" customWidth="1"/>
    <col min="11" max="11" width="34.5703125" customWidth="1"/>
    <col min="12" max="12" width="13.140625" bestFit="1" customWidth="1"/>
    <col min="14" max="14" width="19.28515625" bestFit="1" customWidth="1"/>
    <col min="16" max="16" width="11.85546875" customWidth="1"/>
    <col min="17" max="17" width="10.140625" customWidth="1"/>
    <col min="18" max="18" width="63.85546875" customWidth="1"/>
  </cols>
  <sheetData>
    <row r="1" spans="1:17">
      <c r="D1" t="s">
        <v>24</v>
      </c>
      <c r="G1" s="3">
        <v>1667.86</v>
      </c>
    </row>
    <row r="3" spans="1:17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I3" t="s">
        <v>32</v>
      </c>
      <c r="J3" t="s">
        <v>33</v>
      </c>
      <c r="K3" t="s">
        <v>34</v>
      </c>
      <c r="L3" t="s">
        <v>6</v>
      </c>
      <c r="N3" t="s">
        <v>35</v>
      </c>
      <c r="O3" t="s">
        <v>36</v>
      </c>
      <c r="P3" t="s">
        <v>11</v>
      </c>
      <c r="Q3" t="s">
        <v>37</v>
      </c>
    </row>
    <row r="4" spans="1:17">
      <c r="A4" s="1">
        <v>43922</v>
      </c>
      <c r="B4" t="s">
        <v>38</v>
      </c>
      <c r="C4" t="s">
        <v>39</v>
      </c>
      <c r="D4">
        <v>4</v>
      </c>
      <c r="E4">
        <v>-0.42</v>
      </c>
      <c r="F4">
        <v>3.58</v>
      </c>
      <c r="G4" s="3">
        <v>1667.86</v>
      </c>
      <c r="K4">
        <f>D4</f>
        <v>4</v>
      </c>
    </row>
    <row r="5" spans="1:17">
      <c r="A5" s="1">
        <v>43923</v>
      </c>
      <c r="B5" t="s">
        <v>38</v>
      </c>
      <c r="C5" t="s">
        <v>39</v>
      </c>
      <c r="D5">
        <v>2</v>
      </c>
      <c r="E5">
        <v>-0.36</v>
      </c>
      <c r="F5">
        <v>1.64</v>
      </c>
      <c r="G5" s="3">
        <v>1669.5</v>
      </c>
      <c r="K5">
        <f t="shared" ref="K5:K68" si="0">D5</f>
        <v>2</v>
      </c>
    </row>
    <row r="6" spans="1:17">
      <c r="A6" s="1">
        <v>43923</v>
      </c>
      <c r="B6" t="s">
        <v>38</v>
      </c>
      <c r="C6" t="s">
        <v>39</v>
      </c>
      <c r="D6">
        <v>10</v>
      </c>
      <c r="E6">
        <v>-0.59</v>
      </c>
      <c r="F6">
        <v>9.41</v>
      </c>
      <c r="G6" s="3">
        <v>1678.91</v>
      </c>
      <c r="K6">
        <f t="shared" si="0"/>
        <v>10</v>
      </c>
    </row>
    <row r="7" spans="1:17">
      <c r="A7" s="1">
        <v>43924</v>
      </c>
      <c r="B7" t="s">
        <v>38</v>
      </c>
      <c r="C7" t="s">
        <v>39</v>
      </c>
      <c r="D7">
        <v>5</v>
      </c>
      <c r="E7">
        <v>-0.45</v>
      </c>
      <c r="F7">
        <v>4.55</v>
      </c>
      <c r="G7" s="3">
        <v>1683.46</v>
      </c>
      <c r="K7">
        <f t="shared" si="0"/>
        <v>5</v>
      </c>
    </row>
    <row r="8" spans="1:17">
      <c r="A8" s="1">
        <v>43924</v>
      </c>
      <c r="B8" t="s">
        <v>38</v>
      </c>
      <c r="C8" t="s">
        <v>39</v>
      </c>
      <c r="D8">
        <v>5</v>
      </c>
      <c r="E8">
        <v>-0.45</v>
      </c>
      <c r="F8">
        <v>4.55</v>
      </c>
      <c r="G8" s="3">
        <v>1688.01</v>
      </c>
      <c r="K8">
        <f t="shared" si="0"/>
        <v>5</v>
      </c>
    </row>
    <row r="9" spans="1:17">
      <c r="A9" s="1">
        <v>43925</v>
      </c>
      <c r="B9" t="s">
        <v>38</v>
      </c>
      <c r="C9" t="s">
        <v>39</v>
      </c>
      <c r="D9">
        <v>10</v>
      </c>
      <c r="E9">
        <v>-0.59</v>
      </c>
      <c r="F9">
        <v>9.41</v>
      </c>
      <c r="G9" s="3">
        <v>1697.42</v>
      </c>
      <c r="K9">
        <f t="shared" si="0"/>
        <v>10</v>
      </c>
    </row>
    <row r="10" spans="1:17">
      <c r="A10" s="1">
        <v>43925</v>
      </c>
      <c r="B10" t="s">
        <v>38</v>
      </c>
      <c r="C10" t="s">
        <v>39</v>
      </c>
      <c r="D10">
        <v>5</v>
      </c>
      <c r="E10">
        <v>-0.45</v>
      </c>
      <c r="F10">
        <v>4.55</v>
      </c>
      <c r="G10" s="3">
        <v>1701.97</v>
      </c>
      <c r="K10">
        <f t="shared" si="0"/>
        <v>5</v>
      </c>
    </row>
    <row r="11" spans="1:17">
      <c r="A11" s="1">
        <v>43925</v>
      </c>
      <c r="B11" t="s">
        <v>38</v>
      </c>
      <c r="C11" t="s">
        <v>39</v>
      </c>
      <c r="D11">
        <v>2.2200000000000002</v>
      </c>
      <c r="E11">
        <v>-0.36</v>
      </c>
      <c r="F11">
        <v>1.86</v>
      </c>
      <c r="G11" s="3">
        <v>1703.83</v>
      </c>
      <c r="K11">
        <f t="shared" si="0"/>
        <v>2.2200000000000002</v>
      </c>
    </row>
    <row r="12" spans="1:17">
      <c r="A12" s="1">
        <v>43926</v>
      </c>
      <c r="B12" t="s">
        <v>38</v>
      </c>
      <c r="C12" t="s">
        <v>39</v>
      </c>
      <c r="D12">
        <v>10</v>
      </c>
      <c r="E12">
        <v>-0.59</v>
      </c>
      <c r="F12">
        <v>9.41</v>
      </c>
      <c r="G12" s="3">
        <v>1713.24</v>
      </c>
      <c r="K12">
        <f t="shared" si="0"/>
        <v>10</v>
      </c>
    </row>
    <row r="13" spans="1:17">
      <c r="A13" s="1">
        <v>43926</v>
      </c>
      <c r="B13" t="s">
        <v>38</v>
      </c>
      <c r="C13" t="s">
        <v>39</v>
      </c>
      <c r="D13">
        <v>5</v>
      </c>
      <c r="E13">
        <v>-0.45</v>
      </c>
      <c r="F13">
        <v>4.55</v>
      </c>
      <c r="G13" s="3">
        <v>1717.79</v>
      </c>
      <c r="K13">
        <f t="shared" si="0"/>
        <v>5</v>
      </c>
    </row>
    <row r="14" spans="1:17">
      <c r="A14" s="1">
        <v>43927</v>
      </c>
      <c r="B14" t="s">
        <v>38</v>
      </c>
      <c r="C14" t="s">
        <v>39</v>
      </c>
      <c r="D14">
        <v>5</v>
      </c>
      <c r="E14">
        <v>-0.45</v>
      </c>
      <c r="F14">
        <v>4.55</v>
      </c>
      <c r="G14" s="3">
        <v>1722.34</v>
      </c>
      <c r="K14">
        <f t="shared" si="0"/>
        <v>5</v>
      </c>
    </row>
    <row r="15" spans="1:17">
      <c r="A15" s="1">
        <v>43927</v>
      </c>
      <c r="B15" t="s">
        <v>38</v>
      </c>
      <c r="C15" t="s">
        <v>39</v>
      </c>
      <c r="D15">
        <v>5</v>
      </c>
      <c r="E15">
        <v>-0.45</v>
      </c>
      <c r="F15">
        <v>4.55</v>
      </c>
      <c r="G15" s="3">
        <v>1726.89</v>
      </c>
      <c r="K15">
        <f t="shared" si="0"/>
        <v>5</v>
      </c>
    </row>
    <row r="16" spans="1:17">
      <c r="A16" s="1">
        <v>43929</v>
      </c>
      <c r="B16" t="s">
        <v>38</v>
      </c>
      <c r="C16" t="s">
        <v>39</v>
      </c>
      <c r="D16">
        <v>10</v>
      </c>
      <c r="E16">
        <v>-0.59</v>
      </c>
      <c r="F16">
        <v>9.41</v>
      </c>
      <c r="G16" s="3">
        <v>1736.3</v>
      </c>
      <c r="K16">
        <f t="shared" si="0"/>
        <v>10</v>
      </c>
    </row>
    <row r="17" spans="1:11">
      <c r="A17" s="1">
        <v>43930</v>
      </c>
      <c r="B17" t="s">
        <v>38</v>
      </c>
      <c r="C17" t="s">
        <v>39</v>
      </c>
      <c r="D17">
        <v>5</v>
      </c>
      <c r="E17">
        <v>-0.45</v>
      </c>
      <c r="F17">
        <v>4.55</v>
      </c>
      <c r="G17" s="3">
        <v>1740.85</v>
      </c>
      <c r="K17">
        <f t="shared" si="0"/>
        <v>5</v>
      </c>
    </row>
    <row r="18" spans="1:11">
      <c r="A18" s="1">
        <v>43931</v>
      </c>
      <c r="B18" t="s">
        <v>38</v>
      </c>
      <c r="C18" t="s">
        <v>39</v>
      </c>
      <c r="D18">
        <v>4</v>
      </c>
      <c r="E18">
        <v>-0.42</v>
      </c>
      <c r="F18">
        <v>3.58</v>
      </c>
      <c r="G18" s="3">
        <v>1744.43</v>
      </c>
      <c r="K18">
        <f t="shared" si="0"/>
        <v>4</v>
      </c>
    </row>
    <row r="19" spans="1:11">
      <c r="A19" s="1">
        <v>43932</v>
      </c>
      <c r="B19" t="s">
        <v>38</v>
      </c>
      <c r="C19" t="s">
        <v>39</v>
      </c>
      <c r="D19">
        <v>5</v>
      </c>
      <c r="E19">
        <v>-0.45</v>
      </c>
      <c r="F19">
        <v>4.55</v>
      </c>
      <c r="G19" s="3">
        <v>1748.98</v>
      </c>
      <c r="K19">
        <f t="shared" si="0"/>
        <v>5</v>
      </c>
    </row>
    <row r="20" spans="1:11">
      <c r="A20" s="1">
        <v>43933</v>
      </c>
      <c r="B20" t="s">
        <v>38</v>
      </c>
      <c r="C20" t="s">
        <v>39</v>
      </c>
      <c r="D20">
        <v>5</v>
      </c>
      <c r="E20">
        <v>-0.45</v>
      </c>
      <c r="F20">
        <v>4.55</v>
      </c>
      <c r="G20" s="3">
        <v>1753.53</v>
      </c>
      <c r="K20">
        <f t="shared" si="0"/>
        <v>5</v>
      </c>
    </row>
    <row r="21" spans="1:11">
      <c r="A21" s="1">
        <v>43933</v>
      </c>
      <c r="B21" t="s">
        <v>38</v>
      </c>
      <c r="C21" t="s">
        <v>39</v>
      </c>
      <c r="D21">
        <v>2</v>
      </c>
      <c r="E21">
        <v>-0.36</v>
      </c>
      <c r="F21">
        <v>1.64</v>
      </c>
      <c r="G21" s="3">
        <v>1755.17</v>
      </c>
      <c r="K21">
        <f t="shared" si="0"/>
        <v>2</v>
      </c>
    </row>
    <row r="22" spans="1:11">
      <c r="A22" s="1">
        <v>43933</v>
      </c>
      <c r="B22" t="s">
        <v>38</v>
      </c>
      <c r="C22" t="s">
        <v>39</v>
      </c>
      <c r="D22">
        <v>2</v>
      </c>
      <c r="E22">
        <v>-0.36</v>
      </c>
      <c r="F22">
        <v>1.64</v>
      </c>
      <c r="G22" s="3">
        <v>1756.81</v>
      </c>
      <c r="K22">
        <f t="shared" si="0"/>
        <v>2</v>
      </c>
    </row>
    <row r="23" spans="1:11">
      <c r="A23" s="1">
        <v>43933</v>
      </c>
      <c r="B23" t="s">
        <v>38</v>
      </c>
      <c r="C23" t="s">
        <v>39</v>
      </c>
      <c r="D23">
        <v>2</v>
      </c>
      <c r="E23">
        <v>-0.36</v>
      </c>
      <c r="F23">
        <v>1.64</v>
      </c>
      <c r="G23" s="3">
        <v>1758.45</v>
      </c>
      <c r="K23">
        <f t="shared" si="0"/>
        <v>2</v>
      </c>
    </row>
    <row r="24" spans="1:11">
      <c r="A24" s="1">
        <v>43934</v>
      </c>
      <c r="B24" t="s">
        <v>38</v>
      </c>
      <c r="C24" t="s">
        <v>39</v>
      </c>
      <c r="D24">
        <v>5</v>
      </c>
      <c r="E24">
        <v>-0.45</v>
      </c>
      <c r="F24">
        <v>4.55</v>
      </c>
      <c r="G24" s="3">
        <v>1763</v>
      </c>
      <c r="K24">
        <f t="shared" si="0"/>
        <v>5</v>
      </c>
    </row>
    <row r="25" spans="1:11">
      <c r="A25" s="1">
        <v>43934</v>
      </c>
      <c r="B25" t="s">
        <v>38</v>
      </c>
      <c r="C25" t="s">
        <v>39</v>
      </c>
      <c r="D25">
        <v>5</v>
      </c>
      <c r="E25">
        <v>-0.45</v>
      </c>
      <c r="F25">
        <v>4.55</v>
      </c>
      <c r="G25" s="3">
        <v>1767.55</v>
      </c>
      <c r="K25">
        <f t="shared" si="0"/>
        <v>5</v>
      </c>
    </row>
    <row r="26" spans="1:11">
      <c r="A26" s="1">
        <v>43934</v>
      </c>
      <c r="B26" t="s">
        <v>38</v>
      </c>
      <c r="C26" t="s">
        <v>39</v>
      </c>
      <c r="D26">
        <v>1</v>
      </c>
      <c r="E26">
        <v>-0.33</v>
      </c>
      <c r="F26">
        <v>0.67</v>
      </c>
      <c r="G26" s="3">
        <v>1768.22</v>
      </c>
      <c r="K26">
        <f t="shared" si="0"/>
        <v>1</v>
      </c>
    </row>
    <row r="27" spans="1:11">
      <c r="A27" s="1">
        <v>43935</v>
      </c>
      <c r="B27" t="s">
        <v>38</v>
      </c>
      <c r="C27" t="s">
        <v>39</v>
      </c>
      <c r="D27">
        <v>5</v>
      </c>
      <c r="E27">
        <v>-0.45</v>
      </c>
      <c r="F27">
        <v>4.55</v>
      </c>
      <c r="G27" s="3">
        <v>1772.77</v>
      </c>
      <c r="K27">
        <f t="shared" si="0"/>
        <v>5</v>
      </c>
    </row>
    <row r="28" spans="1:11">
      <c r="A28" s="1">
        <v>43935</v>
      </c>
      <c r="B28" t="s">
        <v>38</v>
      </c>
      <c r="C28" t="s">
        <v>39</v>
      </c>
      <c r="D28">
        <v>10</v>
      </c>
      <c r="E28">
        <v>-0.59</v>
      </c>
      <c r="F28">
        <v>9.41</v>
      </c>
      <c r="G28" s="3">
        <v>1782.18</v>
      </c>
      <c r="K28">
        <f t="shared" si="0"/>
        <v>10</v>
      </c>
    </row>
    <row r="29" spans="1:11">
      <c r="A29" s="1">
        <v>43935</v>
      </c>
      <c r="B29" t="s">
        <v>38</v>
      </c>
      <c r="C29" t="s">
        <v>39</v>
      </c>
      <c r="D29">
        <v>10</v>
      </c>
      <c r="E29">
        <v>-0.59</v>
      </c>
      <c r="F29">
        <v>9.41</v>
      </c>
      <c r="G29" s="3">
        <v>1791.59</v>
      </c>
      <c r="K29">
        <f t="shared" si="0"/>
        <v>10</v>
      </c>
    </row>
    <row r="30" spans="1:11">
      <c r="A30" s="1">
        <v>43936</v>
      </c>
      <c r="B30" t="s">
        <v>38</v>
      </c>
      <c r="C30" t="s">
        <v>39</v>
      </c>
      <c r="D30">
        <v>10</v>
      </c>
      <c r="E30">
        <v>-0.59</v>
      </c>
      <c r="F30">
        <v>9.41</v>
      </c>
      <c r="G30" s="3">
        <v>1801</v>
      </c>
      <c r="K30">
        <f t="shared" si="0"/>
        <v>10</v>
      </c>
    </row>
    <row r="31" spans="1:11">
      <c r="A31" s="1">
        <v>43938</v>
      </c>
      <c r="B31" t="s">
        <v>38</v>
      </c>
      <c r="C31" t="s">
        <v>39</v>
      </c>
      <c r="D31">
        <v>5</v>
      </c>
      <c r="E31">
        <v>-0.45</v>
      </c>
      <c r="F31">
        <v>4.55</v>
      </c>
      <c r="G31" s="3">
        <v>1805.55</v>
      </c>
      <c r="K31">
        <f t="shared" si="0"/>
        <v>5</v>
      </c>
    </row>
    <row r="32" spans="1:11">
      <c r="A32" s="1">
        <v>43938</v>
      </c>
      <c r="B32" t="s">
        <v>38</v>
      </c>
      <c r="C32" t="s">
        <v>39</v>
      </c>
      <c r="D32">
        <v>5</v>
      </c>
      <c r="E32">
        <v>-0.45</v>
      </c>
      <c r="F32">
        <v>4.55</v>
      </c>
      <c r="G32" s="3">
        <v>1810.1</v>
      </c>
      <c r="K32">
        <f t="shared" si="0"/>
        <v>5</v>
      </c>
    </row>
    <row r="33" spans="1:11">
      <c r="A33" s="1">
        <v>43938</v>
      </c>
      <c r="B33" t="s">
        <v>38</v>
      </c>
      <c r="C33" t="s">
        <v>39</v>
      </c>
      <c r="D33">
        <v>15</v>
      </c>
      <c r="E33">
        <v>-0.74</v>
      </c>
      <c r="F33">
        <v>14.26</v>
      </c>
      <c r="G33" s="3">
        <v>1824.36</v>
      </c>
      <c r="K33">
        <f t="shared" si="0"/>
        <v>15</v>
      </c>
    </row>
    <row r="34" spans="1:11">
      <c r="A34" s="1">
        <v>43939</v>
      </c>
      <c r="B34" t="s">
        <v>38</v>
      </c>
      <c r="C34" t="s">
        <v>39</v>
      </c>
      <c r="D34">
        <v>10</v>
      </c>
      <c r="E34">
        <v>-0.59</v>
      </c>
      <c r="F34">
        <v>9.41</v>
      </c>
      <c r="G34" s="3">
        <v>1833.77</v>
      </c>
      <c r="K34">
        <f t="shared" si="0"/>
        <v>10</v>
      </c>
    </row>
    <row r="35" spans="1:11">
      <c r="A35" s="1">
        <v>43939</v>
      </c>
      <c r="B35" t="s">
        <v>38</v>
      </c>
      <c r="C35" t="s">
        <v>39</v>
      </c>
      <c r="D35">
        <v>5</v>
      </c>
      <c r="E35">
        <v>-0.45</v>
      </c>
      <c r="F35">
        <v>4.55</v>
      </c>
      <c r="G35" s="3">
        <v>1838.32</v>
      </c>
      <c r="K35">
        <f t="shared" si="0"/>
        <v>5</v>
      </c>
    </row>
    <row r="36" spans="1:11">
      <c r="A36" s="1">
        <v>43940</v>
      </c>
      <c r="B36" t="s">
        <v>38</v>
      </c>
      <c r="C36" t="s">
        <v>39</v>
      </c>
      <c r="D36">
        <v>10</v>
      </c>
      <c r="E36">
        <v>-0.59</v>
      </c>
      <c r="F36">
        <v>9.41</v>
      </c>
      <c r="G36" s="3">
        <v>1847.73</v>
      </c>
      <c r="K36">
        <f t="shared" si="0"/>
        <v>10</v>
      </c>
    </row>
    <row r="37" spans="1:11">
      <c r="A37" s="1">
        <v>43940</v>
      </c>
      <c r="B37" t="s">
        <v>38</v>
      </c>
      <c r="C37" t="s">
        <v>39</v>
      </c>
      <c r="D37">
        <v>5</v>
      </c>
      <c r="E37">
        <v>-0.45</v>
      </c>
      <c r="F37">
        <v>4.55</v>
      </c>
      <c r="G37" s="3">
        <v>1852.28</v>
      </c>
      <c r="K37">
        <f t="shared" si="0"/>
        <v>5</v>
      </c>
    </row>
    <row r="38" spans="1:11">
      <c r="A38" s="1">
        <v>43941</v>
      </c>
      <c r="B38" t="s">
        <v>38</v>
      </c>
      <c r="C38" t="s">
        <v>39</v>
      </c>
      <c r="D38">
        <v>20</v>
      </c>
      <c r="E38">
        <v>-0.88</v>
      </c>
      <c r="F38">
        <v>19.12</v>
      </c>
      <c r="G38" s="3">
        <v>1871.4</v>
      </c>
      <c r="K38">
        <f t="shared" si="0"/>
        <v>20</v>
      </c>
    </row>
    <row r="39" spans="1:11">
      <c r="A39" s="1">
        <v>43941</v>
      </c>
      <c r="B39" t="s">
        <v>38</v>
      </c>
      <c r="C39" t="s">
        <v>39</v>
      </c>
      <c r="D39">
        <v>5</v>
      </c>
      <c r="E39">
        <v>-0.45</v>
      </c>
      <c r="F39">
        <v>4.55</v>
      </c>
      <c r="G39" s="3">
        <v>1875.95</v>
      </c>
      <c r="K39">
        <f t="shared" si="0"/>
        <v>5</v>
      </c>
    </row>
    <row r="40" spans="1:11">
      <c r="A40" s="1">
        <v>43942</v>
      </c>
      <c r="B40" t="s">
        <v>38</v>
      </c>
      <c r="C40" t="s">
        <v>39</v>
      </c>
      <c r="D40">
        <v>5</v>
      </c>
      <c r="E40">
        <v>-0.45</v>
      </c>
      <c r="F40">
        <v>4.55</v>
      </c>
      <c r="G40" s="3">
        <v>1880.5</v>
      </c>
      <c r="K40">
        <f t="shared" si="0"/>
        <v>5</v>
      </c>
    </row>
    <row r="41" spans="1:11">
      <c r="A41" s="1">
        <v>43943</v>
      </c>
      <c r="B41" t="s">
        <v>38</v>
      </c>
      <c r="C41" t="s">
        <v>39</v>
      </c>
      <c r="D41">
        <v>5</v>
      </c>
      <c r="E41">
        <v>-0.45</v>
      </c>
      <c r="F41">
        <v>4.55</v>
      </c>
      <c r="G41" s="3">
        <v>1885.05</v>
      </c>
      <c r="K41">
        <f t="shared" si="0"/>
        <v>5</v>
      </c>
    </row>
    <row r="42" spans="1:11">
      <c r="A42" s="1">
        <v>43943</v>
      </c>
      <c r="B42" t="s">
        <v>38</v>
      </c>
      <c r="C42" t="s">
        <v>39</v>
      </c>
      <c r="D42">
        <v>5</v>
      </c>
      <c r="E42">
        <v>-0.45</v>
      </c>
      <c r="F42">
        <v>4.55</v>
      </c>
      <c r="G42" s="3">
        <v>1889.6</v>
      </c>
      <c r="K42">
        <f t="shared" si="0"/>
        <v>5</v>
      </c>
    </row>
    <row r="43" spans="1:11">
      <c r="A43" s="1">
        <v>43943</v>
      </c>
      <c r="B43" t="s">
        <v>40</v>
      </c>
      <c r="C43" t="s">
        <v>39</v>
      </c>
      <c r="D43">
        <v>30</v>
      </c>
      <c r="E43">
        <v>-1.17</v>
      </c>
      <c r="F43">
        <v>28.83</v>
      </c>
      <c r="G43" s="3">
        <v>1918.43</v>
      </c>
      <c r="K43">
        <f t="shared" si="0"/>
        <v>30</v>
      </c>
    </row>
    <row r="44" spans="1:11">
      <c r="A44" s="1">
        <v>43943</v>
      </c>
      <c r="B44" t="s">
        <v>38</v>
      </c>
      <c r="C44" t="s">
        <v>39</v>
      </c>
      <c r="D44">
        <v>5</v>
      </c>
      <c r="E44">
        <v>-0.45</v>
      </c>
      <c r="F44">
        <v>4.55</v>
      </c>
      <c r="G44" s="3">
        <v>1922.98</v>
      </c>
      <c r="K44">
        <f t="shared" si="0"/>
        <v>5</v>
      </c>
    </row>
    <row r="45" spans="1:11">
      <c r="A45" s="1">
        <v>43943</v>
      </c>
      <c r="B45" t="s">
        <v>40</v>
      </c>
      <c r="C45" t="s">
        <v>39</v>
      </c>
      <c r="D45">
        <v>10</v>
      </c>
      <c r="E45">
        <v>-0.59</v>
      </c>
      <c r="F45">
        <v>9.41</v>
      </c>
      <c r="G45" s="3">
        <v>1932.39</v>
      </c>
      <c r="K45">
        <f t="shared" si="0"/>
        <v>10</v>
      </c>
    </row>
    <row r="46" spans="1:11">
      <c r="A46" s="1">
        <v>43944</v>
      </c>
      <c r="B46" t="s">
        <v>40</v>
      </c>
      <c r="C46" t="s">
        <v>39</v>
      </c>
      <c r="D46">
        <v>10</v>
      </c>
      <c r="E46">
        <v>-0.59</v>
      </c>
      <c r="F46">
        <v>9.41</v>
      </c>
      <c r="G46" s="3">
        <v>1941.8</v>
      </c>
      <c r="K46">
        <f t="shared" si="0"/>
        <v>10</v>
      </c>
    </row>
    <row r="47" spans="1:11">
      <c r="A47" s="1">
        <v>43944</v>
      </c>
      <c r="B47" t="s">
        <v>38</v>
      </c>
      <c r="C47" t="s">
        <v>39</v>
      </c>
      <c r="D47">
        <v>5</v>
      </c>
      <c r="E47">
        <v>-0.45</v>
      </c>
      <c r="F47">
        <v>4.55</v>
      </c>
      <c r="G47" s="3">
        <v>1946.35</v>
      </c>
      <c r="K47">
        <f t="shared" si="0"/>
        <v>5</v>
      </c>
    </row>
    <row r="48" spans="1:11">
      <c r="A48" s="1">
        <v>43946</v>
      </c>
      <c r="B48" t="s">
        <v>38</v>
      </c>
      <c r="C48" t="s">
        <v>39</v>
      </c>
      <c r="D48">
        <v>20</v>
      </c>
      <c r="E48">
        <v>-0.88</v>
      </c>
      <c r="F48">
        <v>19.12</v>
      </c>
      <c r="G48" s="3">
        <v>1965.47</v>
      </c>
      <c r="K48">
        <f t="shared" si="0"/>
        <v>20</v>
      </c>
    </row>
    <row r="49" spans="1:11">
      <c r="A49" s="1">
        <v>43946</v>
      </c>
      <c r="B49" t="s">
        <v>38</v>
      </c>
      <c r="C49" t="s">
        <v>39</v>
      </c>
      <c r="D49">
        <v>2</v>
      </c>
      <c r="E49">
        <v>-0.36</v>
      </c>
      <c r="F49">
        <v>1.64</v>
      </c>
      <c r="G49" s="3">
        <v>1967.11</v>
      </c>
      <c r="K49">
        <f t="shared" si="0"/>
        <v>2</v>
      </c>
    </row>
    <row r="50" spans="1:11">
      <c r="A50" s="1">
        <v>43947</v>
      </c>
      <c r="B50" t="s">
        <v>38</v>
      </c>
      <c r="C50" t="s">
        <v>39</v>
      </c>
      <c r="D50">
        <v>20</v>
      </c>
      <c r="E50">
        <v>-0.88</v>
      </c>
      <c r="F50">
        <v>19.12</v>
      </c>
      <c r="G50" s="3">
        <v>1986.23</v>
      </c>
      <c r="K50">
        <f t="shared" si="0"/>
        <v>20</v>
      </c>
    </row>
    <row r="51" spans="1:11">
      <c r="A51" s="1">
        <v>43948</v>
      </c>
      <c r="B51" t="s">
        <v>38</v>
      </c>
      <c r="C51" t="s">
        <v>39</v>
      </c>
      <c r="D51">
        <v>5</v>
      </c>
      <c r="E51">
        <v>-0.45</v>
      </c>
      <c r="F51">
        <v>4.55</v>
      </c>
      <c r="G51" s="3">
        <v>1990.78</v>
      </c>
      <c r="K51">
        <f t="shared" si="0"/>
        <v>5</v>
      </c>
    </row>
    <row r="52" spans="1:11">
      <c r="A52" s="1">
        <v>43948</v>
      </c>
      <c r="B52" t="s">
        <v>38</v>
      </c>
      <c r="C52" t="s">
        <v>39</v>
      </c>
      <c r="D52">
        <v>5</v>
      </c>
      <c r="E52">
        <v>-0.45</v>
      </c>
      <c r="F52">
        <v>4.55</v>
      </c>
      <c r="G52" s="3">
        <v>1995.33</v>
      </c>
      <c r="K52">
        <f t="shared" si="0"/>
        <v>5</v>
      </c>
    </row>
    <row r="53" spans="1:11">
      <c r="A53" s="1">
        <v>43948</v>
      </c>
      <c r="B53" t="s">
        <v>38</v>
      </c>
      <c r="C53" t="s">
        <v>39</v>
      </c>
      <c r="D53">
        <v>5</v>
      </c>
      <c r="E53">
        <v>-0.45</v>
      </c>
      <c r="F53">
        <v>4.55</v>
      </c>
      <c r="G53" s="3">
        <v>1999.88</v>
      </c>
      <c r="K53">
        <f t="shared" si="0"/>
        <v>5</v>
      </c>
    </row>
    <row r="54" spans="1:11">
      <c r="A54" s="1">
        <v>43948</v>
      </c>
      <c r="B54" t="s">
        <v>38</v>
      </c>
      <c r="C54" t="s">
        <v>39</v>
      </c>
      <c r="D54">
        <v>5</v>
      </c>
      <c r="E54">
        <v>-0.45</v>
      </c>
      <c r="F54">
        <v>4.55</v>
      </c>
      <c r="G54" s="3">
        <v>2004.43</v>
      </c>
      <c r="K54">
        <f t="shared" si="0"/>
        <v>5</v>
      </c>
    </row>
    <row r="55" spans="1:11">
      <c r="A55" s="1">
        <v>43950</v>
      </c>
      <c r="B55" t="s">
        <v>38</v>
      </c>
      <c r="C55" t="s">
        <v>39</v>
      </c>
      <c r="D55">
        <v>5</v>
      </c>
      <c r="E55">
        <v>-0.45</v>
      </c>
      <c r="F55">
        <v>4.55</v>
      </c>
      <c r="G55" s="3">
        <v>2008.98</v>
      </c>
      <c r="K55">
        <f t="shared" si="0"/>
        <v>5</v>
      </c>
    </row>
    <row r="56" spans="1:11">
      <c r="A56" s="1">
        <v>43951</v>
      </c>
      <c r="B56" t="s">
        <v>38</v>
      </c>
      <c r="C56" t="s">
        <v>39</v>
      </c>
      <c r="D56">
        <v>10</v>
      </c>
      <c r="E56">
        <v>-0.59</v>
      </c>
      <c r="F56">
        <v>9.41</v>
      </c>
      <c r="G56" s="3">
        <v>2018.39</v>
      </c>
      <c r="K56">
        <f t="shared" si="0"/>
        <v>10</v>
      </c>
    </row>
    <row r="57" spans="1:11">
      <c r="A57" s="1">
        <v>43952</v>
      </c>
      <c r="B57" t="s">
        <v>38</v>
      </c>
      <c r="C57" t="s">
        <v>39</v>
      </c>
      <c r="D57">
        <v>4</v>
      </c>
      <c r="E57">
        <v>-0.42</v>
      </c>
      <c r="F57">
        <v>3.58</v>
      </c>
      <c r="G57" s="3">
        <v>2021.97</v>
      </c>
      <c r="K57">
        <f t="shared" si="0"/>
        <v>4</v>
      </c>
    </row>
    <row r="58" spans="1:11">
      <c r="A58" s="1">
        <v>43953</v>
      </c>
      <c r="B58" t="s">
        <v>38</v>
      </c>
      <c r="C58" t="s">
        <v>39</v>
      </c>
      <c r="D58">
        <v>10</v>
      </c>
      <c r="E58">
        <v>-0.59</v>
      </c>
      <c r="F58">
        <v>9.41</v>
      </c>
      <c r="G58" s="3">
        <v>2031.38</v>
      </c>
      <c r="K58">
        <f t="shared" si="0"/>
        <v>10</v>
      </c>
    </row>
    <row r="59" spans="1:11">
      <c r="A59" s="1">
        <v>43953</v>
      </c>
      <c r="B59" t="s">
        <v>40</v>
      </c>
      <c r="C59" t="s">
        <v>39</v>
      </c>
      <c r="D59">
        <v>40</v>
      </c>
      <c r="E59">
        <v>-1.46</v>
      </c>
      <c r="F59">
        <v>38.54</v>
      </c>
      <c r="G59" s="3">
        <v>2069.92</v>
      </c>
      <c r="K59">
        <f t="shared" si="0"/>
        <v>40</v>
      </c>
    </row>
    <row r="60" spans="1:11">
      <c r="A60" s="1">
        <v>43954</v>
      </c>
      <c r="B60" t="s">
        <v>38</v>
      </c>
      <c r="C60" t="s">
        <v>39</v>
      </c>
      <c r="D60">
        <v>5</v>
      </c>
      <c r="E60">
        <v>-0.45</v>
      </c>
      <c r="F60">
        <v>4.55</v>
      </c>
      <c r="G60" s="3">
        <v>2074.4699999999998</v>
      </c>
      <c r="K60">
        <f t="shared" si="0"/>
        <v>5</v>
      </c>
    </row>
    <row r="61" spans="1:11">
      <c r="A61" s="1">
        <v>43955</v>
      </c>
      <c r="B61" t="s">
        <v>38</v>
      </c>
      <c r="C61" t="s">
        <v>39</v>
      </c>
      <c r="D61">
        <v>2.2200000000000002</v>
      </c>
      <c r="E61">
        <v>-0.36</v>
      </c>
      <c r="F61">
        <v>1.86</v>
      </c>
      <c r="G61" s="3">
        <v>2076.33</v>
      </c>
      <c r="K61">
        <f t="shared" si="0"/>
        <v>2.2200000000000002</v>
      </c>
    </row>
    <row r="62" spans="1:11">
      <c r="A62" s="1">
        <v>43955</v>
      </c>
      <c r="B62" t="s">
        <v>38</v>
      </c>
      <c r="C62" t="s">
        <v>39</v>
      </c>
      <c r="D62">
        <v>10</v>
      </c>
      <c r="E62">
        <v>-0.59</v>
      </c>
      <c r="F62">
        <v>9.41</v>
      </c>
      <c r="G62" s="3">
        <v>2085.7399999999998</v>
      </c>
      <c r="K62">
        <f t="shared" si="0"/>
        <v>10</v>
      </c>
    </row>
    <row r="63" spans="1:11">
      <c r="A63" s="1">
        <v>43955</v>
      </c>
      <c r="B63" t="s">
        <v>38</v>
      </c>
      <c r="C63" t="s">
        <v>39</v>
      </c>
      <c r="D63">
        <v>5</v>
      </c>
      <c r="E63">
        <v>-0.45</v>
      </c>
      <c r="F63">
        <v>4.55</v>
      </c>
      <c r="G63" s="3">
        <v>2090.29</v>
      </c>
      <c r="K63">
        <f t="shared" si="0"/>
        <v>5</v>
      </c>
    </row>
    <row r="64" spans="1:11">
      <c r="A64" s="1">
        <v>43956</v>
      </c>
      <c r="B64" t="s">
        <v>38</v>
      </c>
      <c r="C64" t="s">
        <v>39</v>
      </c>
      <c r="D64">
        <v>5</v>
      </c>
      <c r="E64">
        <v>-0.45</v>
      </c>
      <c r="F64">
        <v>4.55</v>
      </c>
      <c r="G64" s="3">
        <v>2094.84</v>
      </c>
      <c r="K64">
        <f t="shared" si="0"/>
        <v>5</v>
      </c>
    </row>
    <row r="65" spans="1:11">
      <c r="A65" s="1">
        <v>43957</v>
      </c>
      <c r="B65" t="s">
        <v>38</v>
      </c>
      <c r="C65" t="s">
        <v>39</v>
      </c>
      <c r="D65">
        <v>5</v>
      </c>
      <c r="E65">
        <v>-0.45</v>
      </c>
      <c r="F65">
        <v>4.55</v>
      </c>
      <c r="G65" s="3">
        <v>2099.39</v>
      </c>
      <c r="K65">
        <f t="shared" si="0"/>
        <v>5</v>
      </c>
    </row>
    <row r="66" spans="1:11">
      <c r="A66" s="1">
        <v>43959</v>
      </c>
      <c r="B66" t="s">
        <v>38</v>
      </c>
      <c r="C66" t="s">
        <v>39</v>
      </c>
      <c r="D66">
        <v>10</v>
      </c>
      <c r="E66">
        <v>-0.59</v>
      </c>
      <c r="F66">
        <v>9.41</v>
      </c>
      <c r="G66" s="3">
        <v>2108.8000000000002</v>
      </c>
      <c r="K66">
        <f t="shared" si="0"/>
        <v>10</v>
      </c>
    </row>
    <row r="67" spans="1:11">
      <c r="A67" s="1">
        <v>43960</v>
      </c>
      <c r="B67" t="s">
        <v>38</v>
      </c>
      <c r="C67" t="s">
        <v>39</v>
      </c>
      <c r="D67">
        <v>5</v>
      </c>
      <c r="E67">
        <v>-0.45</v>
      </c>
      <c r="F67">
        <v>4.55</v>
      </c>
      <c r="G67" s="3">
        <v>2113.35</v>
      </c>
      <c r="K67">
        <f t="shared" si="0"/>
        <v>5</v>
      </c>
    </row>
    <row r="68" spans="1:11">
      <c r="A68" s="1">
        <v>43961</v>
      </c>
      <c r="B68" t="s">
        <v>38</v>
      </c>
      <c r="C68" t="s">
        <v>39</v>
      </c>
      <c r="D68">
        <v>4</v>
      </c>
      <c r="E68">
        <v>-0.42</v>
      </c>
      <c r="F68">
        <v>3.58</v>
      </c>
      <c r="G68" s="3">
        <v>2116.9299999999998</v>
      </c>
      <c r="K68">
        <f t="shared" si="0"/>
        <v>4</v>
      </c>
    </row>
    <row r="69" spans="1:11">
      <c r="A69" s="1">
        <v>43963</v>
      </c>
      <c r="B69" t="s">
        <v>38</v>
      </c>
      <c r="C69" t="s">
        <v>39</v>
      </c>
      <c r="D69">
        <v>2</v>
      </c>
      <c r="E69">
        <v>-0.36</v>
      </c>
      <c r="F69">
        <v>1.64</v>
      </c>
      <c r="G69" s="3">
        <v>2118.5700000000002</v>
      </c>
      <c r="K69">
        <f t="shared" ref="K69:K132" si="1">D69</f>
        <v>2</v>
      </c>
    </row>
    <row r="70" spans="1:11">
      <c r="A70" s="1">
        <v>43963</v>
      </c>
      <c r="B70" t="s">
        <v>38</v>
      </c>
      <c r="C70" t="s">
        <v>39</v>
      </c>
      <c r="D70">
        <v>5</v>
      </c>
      <c r="E70">
        <v>-0.45</v>
      </c>
      <c r="F70">
        <v>4.55</v>
      </c>
      <c r="G70" s="3">
        <v>2123.12</v>
      </c>
      <c r="K70">
        <f t="shared" si="1"/>
        <v>5</v>
      </c>
    </row>
    <row r="71" spans="1:11">
      <c r="A71" s="1">
        <v>43963</v>
      </c>
      <c r="B71" t="s">
        <v>38</v>
      </c>
      <c r="C71" t="s">
        <v>39</v>
      </c>
      <c r="D71">
        <v>2</v>
      </c>
      <c r="E71">
        <v>-0.36</v>
      </c>
      <c r="F71">
        <v>1.64</v>
      </c>
      <c r="G71" s="3">
        <v>2124.7600000000002</v>
      </c>
      <c r="K71">
        <f t="shared" si="1"/>
        <v>2</v>
      </c>
    </row>
    <row r="72" spans="1:11">
      <c r="A72" s="1">
        <v>43963</v>
      </c>
      <c r="B72" t="s">
        <v>38</v>
      </c>
      <c r="C72" t="s">
        <v>39</v>
      </c>
      <c r="D72">
        <v>2</v>
      </c>
      <c r="E72">
        <v>-0.36</v>
      </c>
      <c r="F72">
        <v>1.64</v>
      </c>
      <c r="G72" s="3">
        <v>2126.4</v>
      </c>
      <c r="K72">
        <f t="shared" si="1"/>
        <v>2</v>
      </c>
    </row>
    <row r="73" spans="1:11">
      <c r="A73" s="1">
        <v>43964</v>
      </c>
      <c r="B73" t="s">
        <v>38</v>
      </c>
      <c r="C73" t="s">
        <v>39</v>
      </c>
      <c r="D73">
        <v>1</v>
      </c>
      <c r="E73">
        <v>-0.33</v>
      </c>
      <c r="F73">
        <v>0.67</v>
      </c>
      <c r="G73" s="3">
        <v>2127.0700000000002</v>
      </c>
      <c r="K73">
        <f t="shared" si="1"/>
        <v>1</v>
      </c>
    </row>
    <row r="74" spans="1:11">
      <c r="A74" s="1">
        <v>43964</v>
      </c>
      <c r="B74" t="s">
        <v>38</v>
      </c>
      <c r="C74" t="s">
        <v>39</v>
      </c>
      <c r="D74">
        <v>5</v>
      </c>
      <c r="E74">
        <v>-0.45</v>
      </c>
      <c r="F74">
        <v>4.55</v>
      </c>
      <c r="G74" s="3">
        <v>2131.62</v>
      </c>
      <c r="K74">
        <f t="shared" si="1"/>
        <v>5</v>
      </c>
    </row>
    <row r="75" spans="1:11">
      <c r="A75" s="1">
        <v>43964</v>
      </c>
      <c r="B75" t="s">
        <v>38</v>
      </c>
      <c r="C75" t="s">
        <v>39</v>
      </c>
      <c r="D75">
        <v>5</v>
      </c>
      <c r="E75">
        <v>-0.45</v>
      </c>
      <c r="F75">
        <v>4.55</v>
      </c>
      <c r="G75" s="3">
        <v>2136.17</v>
      </c>
      <c r="K75">
        <f t="shared" si="1"/>
        <v>5</v>
      </c>
    </row>
    <row r="76" spans="1:11">
      <c r="A76" s="1">
        <v>43965</v>
      </c>
      <c r="B76" t="s">
        <v>38</v>
      </c>
      <c r="C76" t="s">
        <v>39</v>
      </c>
      <c r="D76">
        <v>10</v>
      </c>
      <c r="E76">
        <v>-0.59</v>
      </c>
      <c r="F76">
        <v>9.41</v>
      </c>
      <c r="G76" s="3">
        <v>2145.58</v>
      </c>
      <c r="K76">
        <f t="shared" si="1"/>
        <v>10</v>
      </c>
    </row>
    <row r="77" spans="1:11">
      <c r="A77" s="1">
        <v>43965</v>
      </c>
      <c r="B77" t="s">
        <v>38</v>
      </c>
      <c r="C77" t="s">
        <v>39</v>
      </c>
      <c r="D77">
        <v>10</v>
      </c>
      <c r="E77">
        <v>-0.59</v>
      </c>
      <c r="F77">
        <v>9.41</v>
      </c>
      <c r="G77" s="3">
        <v>2154.9899999999998</v>
      </c>
      <c r="K77">
        <f t="shared" si="1"/>
        <v>10</v>
      </c>
    </row>
    <row r="78" spans="1:11">
      <c r="A78" s="1">
        <v>43966</v>
      </c>
      <c r="B78" t="s">
        <v>38</v>
      </c>
      <c r="C78" t="s">
        <v>39</v>
      </c>
      <c r="D78">
        <v>10</v>
      </c>
      <c r="E78">
        <v>-0.59</v>
      </c>
      <c r="F78">
        <v>9.41</v>
      </c>
      <c r="G78" s="3">
        <v>2164.4</v>
      </c>
      <c r="K78">
        <f t="shared" si="1"/>
        <v>10</v>
      </c>
    </row>
    <row r="79" spans="1:11">
      <c r="A79" s="1">
        <v>43966</v>
      </c>
      <c r="B79" t="s">
        <v>38</v>
      </c>
      <c r="C79" t="s">
        <v>39</v>
      </c>
      <c r="D79">
        <v>10</v>
      </c>
      <c r="E79">
        <v>-0.59</v>
      </c>
      <c r="F79">
        <v>9.41</v>
      </c>
      <c r="G79" s="3">
        <v>2173.81</v>
      </c>
      <c r="K79">
        <f t="shared" si="1"/>
        <v>10</v>
      </c>
    </row>
    <row r="80" spans="1:11">
      <c r="A80" s="1">
        <v>43968</v>
      </c>
      <c r="B80" t="s">
        <v>38</v>
      </c>
      <c r="C80" t="s">
        <v>39</v>
      </c>
      <c r="D80">
        <v>15</v>
      </c>
      <c r="E80">
        <v>-0.74</v>
      </c>
      <c r="F80">
        <v>14.26</v>
      </c>
      <c r="G80" s="3">
        <v>2188.0700000000002</v>
      </c>
      <c r="K80">
        <f t="shared" si="1"/>
        <v>15</v>
      </c>
    </row>
    <row r="81" spans="1:11">
      <c r="A81" s="1">
        <v>43969</v>
      </c>
      <c r="B81" t="s">
        <v>38</v>
      </c>
      <c r="C81" t="s">
        <v>39</v>
      </c>
      <c r="D81">
        <v>5</v>
      </c>
      <c r="E81">
        <v>-0.45</v>
      </c>
      <c r="F81">
        <v>4.55</v>
      </c>
      <c r="G81" s="3">
        <v>2192.62</v>
      </c>
      <c r="K81">
        <f t="shared" si="1"/>
        <v>5</v>
      </c>
    </row>
    <row r="82" spans="1:11">
      <c r="A82" s="1">
        <v>43969</v>
      </c>
      <c r="B82" t="s">
        <v>38</v>
      </c>
      <c r="C82" t="s">
        <v>39</v>
      </c>
      <c r="D82">
        <v>10</v>
      </c>
      <c r="E82">
        <v>-0.59</v>
      </c>
      <c r="F82">
        <v>9.41</v>
      </c>
      <c r="G82" s="3">
        <v>2202.0300000000002</v>
      </c>
      <c r="K82">
        <f t="shared" si="1"/>
        <v>10</v>
      </c>
    </row>
    <row r="83" spans="1:11">
      <c r="A83" s="1">
        <v>43970</v>
      </c>
      <c r="B83" t="s">
        <v>38</v>
      </c>
      <c r="C83" t="s">
        <v>39</v>
      </c>
      <c r="D83">
        <v>10</v>
      </c>
      <c r="E83">
        <v>-0.59</v>
      </c>
      <c r="F83">
        <v>9.41</v>
      </c>
      <c r="G83" s="3">
        <v>2211.44</v>
      </c>
      <c r="K83">
        <f t="shared" si="1"/>
        <v>10</v>
      </c>
    </row>
    <row r="84" spans="1:11">
      <c r="A84" s="1">
        <v>43970</v>
      </c>
      <c r="B84" t="s">
        <v>38</v>
      </c>
      <c r="C84" t="s">
        <v>39</v>
      </c>
      <c r="D84">
        <v>5</v>
      </c>
      <c r="E84">
        <v>-0.45</v>
      </c>
      <c r="F84">
        <v>4.55</v>
      </c>
      <c r="G84" s="3">
        <v>2215.9899999999998</v>
      </c>
      <c r="K84">
        <f t="shared" si="1"/>
        <v>5</v>
      </c>
    </row>
    <row r="85" spans="1:11">
      <c r="A85" s="1">
        <v>43971</v>
      </c>
      <c r="B85" t="s">
        <v>38</v>
      </c>
      <c r="C85" t="s">
        <v>39</v>
      </c>
      <c r="D85">
        <v>5</v>
      </c>
      <c r="E85">
        <v>-0.45</v>
      </c>
      <c r="F85">
        <v>4.55</v>
      </c>
      <c r="G85" s="3">
        <v>2220.54</v>
      </c>
      <c r="K85">
        <f t="shared" si="1"/>
        <v>5</v>
      </c>
    </row>
    <row r="86" spans="1:11">
      <c r="A86" s="1">
        <v>43971</v>
      </c>
      <c r="B86" t="s">
        <v>38</v>
      </c>
      <c r="C86" t="s">
        <v>39</v>
      </c>
      <c r="D86">
        <v>20</v>
      </c>
      <c r="E86">
        <v>-0.88</v>
      </c>
      <c r="F86">
        <v>19.12</v>
      </c>
      <c r="G86" s="3">
        <v>2239.66</v>
      </c>
      <c r="K86">
        <f t="shared" si="1"/>
        <v>20</v>
      </c>
    </row>
    <row r="87" spans="1:11">
      <c r="A87" s="1">
        <v>43972</v>
      </c>
      <c r="B87" t="s">
        <v>38</v>
      </c>
      <c r="C87" t="s">
        <v>39</v>
      </c>
      <c r="D87">
        <v>5</v>
      </c>
      <c r="E87">
        <v>-0.45</v>
      </c>
      <c r="F87">
        <v>4.55</v>
      </c>
      <c r="G87" s="3">
        <v>2244.21</v>
      </c>
      <c r="K87">
        <f t="shared" si="1"/>
        <v>5</v>
      </c>
    </row>
    <row r="88" spans="1:11">
      <c r="A88" s="1">
        <v>43973</v>
      </c>
      <c r="B88" t="s">
        <v>38</v>
      </c>
      <c r="C88" t="s">
        <v>39</v>
      </c>
      <c r="D88">
        <v>5</v>
      </c>
      <c r="E88">
        <v>-0.45</v>
      </c>
      <c r="F88">
        <v>4.55</v>
      </c>
      <c r="G88" s="3">
        <v>2248.7600000000002</v>
      </c>
      <c r="K88">
        <f t="shared" si="1"/>
        <v>5</v>
      </c>
    </row>
    <row r="89" spans="1:11">
      <c r="A89" s="1">
        <v>43973</v>
      </c>
      <c r="B89" t="s">
        <v>38</v>
      </c>
      <c r="C89" t="s">
        <v>39</v>
      </c>
      <c r="D89">
        <v>5</v>
      </c>
      <c r="E89">
        <v>-0.45</v>
      </c>
      <c r="F89">
        <v>4.55</v>
      </c>
      <c r="G89" s="3">
        <v>2253.31</v>
      </c>
      <c r="K89">
        <f t="shared" si="1"/>
        <v>5</v>
      </c>
    </row>
    <row r="90" spans="1:11">
      <c r="A90" s="1">
        <v>43974</v>
      </c>
      <c r="B90" t="s">
        <v>38</v>
      </c>
      <c r="C90" t="s">
        <v>39</v>
      </c>
      <c r="D90">
        <v>5</v>
      </c>
      <c r="E90">
        <v>-0.45</v>
      </c>
      <c r="F90">
        <v>4.55</v>
      </c>
      <c r="G90" s="3">
        <v>2257.86</v>
      </c>
      <c r="K90">
        <f t="shared" si="1"/>
        <v>5</v>
      </c>
    </row>
    <row r="91" spans="1:11">
      <c r="A91" s="1">
        <v>43976</v>
      </c>
      <c r="B91" t="s">
        <v>38</v>
      </c>
      <c r="C91" t="s">
        <v>39</v>
      </c>
      <c r="D91">
        <v>2</v>
      </c>
      <c r="E91">
        <v>-0.36</v>
      </c>
      <c r="F91">
        <v>1.64</v>
      </c>
      <c r="G91" s="3">
        <v>2259.5</v>
      </c>
      <c r="K91">
        <f t="shared" si="1"/>
        <v>2</v>
      </c>
    </row>
    <row r="92" spans="1:11">
      <c r="A92" s="1">
        <v>43976</v>
      </c>
      <c r="B92" t="s">
        <v>38</v>
      </c>
      <c r="C92" t="s">
        <v>39</v>
      </c>
      <c r="D92">
        <v>20</v>
      </c>
      <c r="E92">
        <v>-0.88</v>
      </c>
      <c r="F92">
        <v>19.12</v>
      </c>
      <c r="G92" s="3">
        <v>2278.62</v>
      </c>
      <c r="K92">
        <f t="shared" si="1"/>
        <v>20</v>
      </c>
    </row>
    <row r="93" spans="1:11">
      <c r="A93" s="1">
        <v>43977</v>
      </c>
      <c r="B93" t="s">
        <v>38</v>
      </c>
      <c r="C93" t="s">
        <v>39</v>
      </c>
      <c r="D93">
        <v>20</v>
      </c>
      <c r="E93">
        <v>-0.88</v>
      </c>
      <c r="F93">
        <v>19.12</v>
      </c>
      <c r="G93" s="3">
        <v>2297.7399999999998</v>
      </c>
      <c r="K93">
        <f t="shared" si="1"/>
        <v>20</v>
      </c>
    </row>
    <row r="94" spans="1:11">
      <c r="A94" s="1">
        <v>43978</v>
      </c>
      <c r="B94" t="s">
        <v>38</v>
      </c>
      <c r="C94" t="s">
        <v>39</v>
      </c>
      <c r="D94">
        <v>5</v>
      </c>
      <c r="E94">
        <v>-0.45</v>
      </c>
      <c r="F94">
        <v>4.55</v>
      </c>
      <c r="G94" s="3">
        <v>2302.29</v>
      </c>
      <c r="K94">
        <f t="shared" si="1"/>
        <v>5</v>
      </c>
    </row>
    <row r="95" spans="1:11">
      <c r="A95" s="1">
        <v>43978</v>
      </c>
      <c r="B95" t="s">
        <v>38</v>
      </c>
      <c r="C95" t="s">
        <v>39</v>
      </c>
      <c r="D95">
        <v>5</v>
      </c>
      <c r="E95">
        <v>-0.45</v>
      </c>
      <c r="F95">
        <v>4.55</v>
      </c>
      <c r="G95" s="3">
        <v>2306.84</v>
      </c>
      <c r="K95">
        <f t="shared" si="1"/>
        <v>5</v>
      </c>
    </row>
    <row r="96" spans="1:11">
      <c r="A96" s="1">
        <v>43978</v>
      </c>
      <c r="B96" t="s">
        <v>38</v>
      </c>
      <c r="C96" t="s">
        <v>39</v>
      </c>
      <c r="D96">
        <v>5</v>
      </c>
      <c r="E96">
        <v>-0.45</v>
      </c>
      <c r="F96">
        <v>4.55</v>
      </c>
      <c r="G96" s="3">
        <v>2311.39</v>
      </c>
      <c r="K96">
        <f t="shared" si="1"/>
        <v>5</v>
      </c>
    </row>
    <row r="97" spans="1:11">
      <c r="A97" s="1">
        <v>43980</v>
      </c>
      <c r="B97" t="s">
        <v>38</v>
      </c>
      <c r="C97" t="s">
        <v>39</v>
      </c>
      <c r="D97">
        <v>5</v>
      </c>
      <c r="E97">
        <v>-0.45</v>
      </c>
      <c r="F97">
        <v>4.55</v>
      </c>
      <c r="G97" s="3">
        <v>2315.94</v>
      </c>
      <c r="K97">
        <f t="shared" si="1"/>
        <v>5</v>
      </c>
    </row>
    <row r="98" spans="1:11">
      <c r="A98" s="1">
        <v>43981</v>
      </c>
      <c r="B98" t="s">
        <v>38</v>
      </c>
      <c r="C98" t="s">
        <v>39</v>
      </c>
      <c r="D98">
        <v>10</v>
      </c>
      <c r="E98">
        <v>-0.59</v>
      </c>
      <c r="F98">
        <v>9.41</v>
      </c>
      <c r="G98" s="3">
        <v>2325.35</v>
      </c>
      <c r="K98">
        <f t="shared" si="1"/>
        <v>10</v>
      </c>
    </row>
    <row r="99" spans="1:11">
      <c r="A99" s="1">
        <v>43983</v>
      </c>
      <c r="B99" t="s">
        <v>38</v>
      </c>
      <c r="C99" t="s">
        <v>39</v>
      </c>
      <c r="D99">
        <v>4</v>
      </c>
      <c r="E99">
        <v>-0.42</v>
      </c>
      <c r="F99">
        <v>3.58</v>
      </c>
      <c r="G99" s="3">
        <v>2328.9299999999998</v>
      </c>
      <c r="K99">
        <f t="shared" si="1"/>
        <v>4</v>
      </c>
    </row>
    <row r="100" spans="1:11">
      <c r="A100" s="1">
        <v>43984</v>
      </c>
      <c r="B100" t="s">
        <v>38</v>
      </c>
      <c r="C100" t="s">
        <v>39</v>
      </c>
      <c r="D100">
        <v>10</v>
      </c>
      <c r="E100">
        <v>-0.59</v>
      </c>
      <c r="F100">
        <v>9.41</v>
      </c>
      <c r="G100" s="3">
        <v>2338.34</v>
      </c>
      <c r="K100">
        <f t="shared" si="1"/>
        <v>10</v>
      </c>
    </row>
    <row r="101" spans="1:11">
      <c r="A101" s="1">
        <v>43985</v>
      </c>
      <c r="B101" t="s">
        <v>38</v>
      </c>
      <c r="C101" t="s">
        <v>39</v>
      </c>
      <c r="D101">
        <v>5</v>
      </c>
      <c r="E101">
        <v>-0.45</v>
      </c>
      <c r="F101">
        <v>4.55</v>
      </c>
      <c r="G101" s="3">
        <v>2342.89</v>
      </c>
      <c r="K101">
        <f t="shared" si="1"/>
        <v>5</v>
      </c>
    </row>
    <row r="102" spans="1:11">
      <c r="A102" s="1">
        <v>43986</v>
      </c>
      <c r="B102" t="s">
        <v>38</v>
      </c>
      <c r="C102" t="s">
        <v>39</v>
      </c>
      <c r="D102">
        <v>2.2200000000000002</v>
      </c>
      <c r="E102">
        <v>-0.36</v>
      </c>
      <c r="F102">
        <v>1.86</v>
      </c>
      <c r="G102" s="3">
        <v>2344.75</v>
      </c>
      <c r="K102">
        <f t="shared" si="1"/>
        <v>2.2200000000000002</v>
      </c>
    </row>
    <row r="103" spans="1:11">
      <c r="A103" s="1">
        <v>43986</v>
      </c>
      <c r="B103" t="s">
        <v>38</v>
      </c>
      <c r="C103" t="s">
        <v>39</v>
      </c>
      <c r="D103">
        <v>5</v>
      </c>
      <c r="E103">
        <v>-0.45</v>
      </c>
      <c r="F103">
        <v>4.55</v>
      </c>
      <c r="G103" s="3">
        <v>2349.3000000000002</v>
      </c>
      <c r="K103">
        <f t="shared" si="1"/>
        <v>5</v>
      </c>
    </row>
    <row r="104" spans="1:11">
      <c r="A104" s="1">
        <v>43986</v>
      </c>
      <c r="B104" t="s">
        <v>38</v>
      </c>
      <c r="C104" t="s">
        <v>39</v>
      </c>
      <c r="D104">
        <v>10</v>
      </c>
      <c r="E104">
        <v>-0.59</v>
      </c>
      <c r="F104">
        <v>9.41</v>
      </c>
      <c r="G104" s="3">
        <v>2358.71</v>
      </c>
      <c r="K104">
        <f t="shared" si="1"/>
        <v>10</v>
      </c>
    </row>
    <row r="105" spans="1:11">
      <c r="A105" s="1">
        <v>43987</v>
      </c>
      <c r="B105" t="s">
        <v>38</v>
      </c>
      <c r="C105" t="s">
        <v>39</v>
      </c>
      <c r="D105">
        <v>5</v>
      </c>
      <c r="E105">
        <v>-0.45</v>
      </c>
      <c r="F105">
        <v>4.55</v>
      </c>
      <c r="G105" s="3">
        <v>2363.2600000000002</v>
      </c>
      <c r="K105">
        <f t="shared" si="1"/>
        <v>5</v>
      </c>
    </row>
    <row r="106" spans="1:11">
      <c r="A106" s="1">
        <v>43987</v>
      </c>
      <c r="B106" t="s">
        <v>38</v>
      </c>
      <c r="C106" t="s">
        <v>39</v>
      </c>
      <c r="D106">
        <v>10</v>
      </c>
      <c r="E106">
        <v>-0.59</v>
      </c>
      <c r="F106">
        <v>9.41</v>
      </c>
      <c r="G106" s="3">
        <v>2372.67</v>
      </c>
      <c r="K106">
        <f t="shared" si="1"/>
        <v>10</v>
      </c>
    </row>
    <row r="107" spans="1:11">
      <c r="A107" s="1">
        <v>43988</v>
      </c>
      <c r="B107" t="s">
        <v>38</v>
      </c>
      <c r="C107" t="s">
        <v>39</v>
      </c>
      <c r="D107">
        <v>5</v>
      </c>
      <c r="E107">
        <v>-0.45</v>
      </c>
      <c r="F107">
        <v>4.55</v>
      </c>
      <c r="G107" s="3">
        <v>2377.2199999999998</v>
      </c>
      <c r="K107">
        <f t="shared" si="1"/>
        <v>5</v>
      </c>
    </row>
    <row r="108" spans="1:11">
      <c r="A108" s="1">
        <v>43988</v>
      </c>
      <c r="B108" t="s">
        <v>38</v>
      </c>
      <c r="C108" t="s">
        <v>39</v>
      </c>
      <c r="D108">
        <v>5</v>
      </c>
      <c r="E108">
        <v>-0.45</v>
      </c>
      <c r="F108">
        <v>4.55</v>
      </c>
      <c r="G108" s="3">
        <v>2381.77</v>
      </c>
      <c r="K108">
        <f t="shared" si="1"/>
        <v>5</v>
      </c>
    </row>
    <row r="109" spans="1:11">
      <c r="A109" s="1">
        <v>43990</v>
      </c>
      <c r="B109" t="s">
        <v>38</v>
      </c>
      <c r="C109" t="s">
        <v>39</v>
      </c>
      <c r="D109">
        <v>10</v>
      </c>
      <c r="E109">
        <v>-0.59</v>
      </c>
      <c r="F109">
        <v>9.41</v>
      </c>
      <c r="G109" s="3">
        <v>2391.1799999999998</v>
      </c>
      <c r="K109">
        <f t="shared" si="1"/>
        <v>10</v>
      </c>
    </row>
    <row r="110" spans="1:11">
      <c r="A110" s="1">
        <v>43991</v>
      </c>
      <c r="B110" t="s">
        <v>38</v>
      </c>
      <c r="C110" t="s">
        <v>39</v>
      </c>
      <c r="D110">
        <v>5</v>
      </c>
      <c r="E110">
        <v>-0.45</v>
      </c>
      <c r="F110">
        <v>4.55</v>
      </c>
      <c r="G110" s="3">
        <v>2395.73</v>
      </c>
      <c r="K110">
        <f t="shared" si="1"/>
        <v>5</v>
      </c>
    </row>
    <row r="111" spans="1:11">
      <c r="A111" s="1">
        <v>43992</v>
      </c>
      <c r="B111" t="s">
        <v>38</v>
      </c>
      <c r="C111" t="s">
        <v>39</v>
      </c>
      <c r="D111">
        <v>4</v>
      </c>
      <c r="E111">
        <v>-0.42</v>
      </c>
      <c r="F111">
        <v>3.58</v>
      </c>
      <c r="G111" s="3">
        <v>2399.31</v>
      </c>
      <c r="K111">
        <f t="shared" si="1"/>
        <v>4</v>
      </c>
    </row>
    <row r="112" spans="1:11">
      <c r="A112" s="1">
        <v>43994</v>
      </c>
      <c r="B112" t="s">
        <v>38</v>
      </c>
      <c r="C112" t="s">
        <v>39</v>
      </c>
      <c r="D112">
        <v>2</v>
      </c>
      <c r="E112">
        <v>-0.36</v>
      </c>
      <c r="F112">
        <v>1.64</v>
      </c>
      <c r="G112" s="3">
        <v>2400.9499999999998</v>
      </c>
      <c r="K112">
        <f t="shared" si="1"/>
        <v>2</v>
      </c>
    </row>
    <row r="113" spans="1:11">
      <c r="A113" s="1">
        <v>43994</v>
      </c>
      <c r="B113" t="s">
        <v>38</v>
      </c>
      <c r="C113" t="s">
        <v>39</v>
      </c>
      <c r="D113">
        <v>5</v>
      </c>
      <c r="E113">
        <v>-0.45</v>
      </c>
      <c r="F113">
        <v>4.55</v>
      </c>
      <c r="G113" s="3">
        <v>2405.5</v>
      </c>
      <c r="K113">
        <f t="shared" si="1"/>
        <v>5</v>
      </c>
    </row>
    <row r="114" spans="1:11">
      <c r="A114" s="1">
        <v>43995</v>
      </c>
      <c r="B114" t="s">
        <v>38</v>
      </c>
      <c r="C114" t="s">
        <v>39</v>
      </c>
      <c r="D114">
        <v>5</v>
      </c>
      <c r="E114">
        <v>-0.45</v>
      </c>
      <c r="F114">
        <v>4.55</v>
      </c>
      <c r="G114" s="3">
        <v>2410.0500000000002</v>
      </c>
      <c r="K114">
        <f t="shared" si="1"/>
        <v>5</v>
      </c>
    </row>
    <row r="115" spans="1:11">
      <c r="A115" s="1">
        <v>43995</v>
      </c>
      <c r="B115" t="s">
        <v>38</v>
      </c>
      <c r="C115" t="s">
        <v>39</v>
      </c>
      <c r="D115">
        <v>1</v>
      </c>
      <c r="E115">
        <v>-0.33</v>
      </c>
      <c r="F115">
        <v>0.67</v>
      </c>
      <c r="G115" s="3">
        <v>2410.7199999999998</v>
      </c>
      <c r="K115">
        <f t="shared" si="1"/>
        <v>1</v>
      </c>
    </row>
    <row r="116" spans="1:11">
      <c r="A116" s="1">
        <v>43995</v>
      </c>
      <c r="B116" t="s">
        <v>38</v>
      </c>
      <c r="C116" t="s">
        <v>39</v>
      </c>
      <c r="D116">
        <v>5</v>
      </c>
      <c r="E116">
        <v>-0.45</v>
      </c>
      <c r="F116">
        <v>4.55</v>
      </c>
      <c r="G116" s="3">
        <v>2415.27</v>
      </c>
      <c r="K116">
        <f t="shared" si="1"/>
        <v>5</v>
      </c>
    </row>
    <row r="117" spans="1:11">
      <c r="A117" s="1">
        <v>43996</v>
      </c>
      <c r="B117" t="s">
        <v>38</v>
      </c>
      <c r="C117" t="s">
        <v>39</v>
      </c>
      <c r="D117">
        <v>10</v>
      </c>
      <c r="E117">
        <v>-0.59</v>
      </c>
      <c r="F117">
        <v>9.41</v>
      </c>
      <c r="G117" s="3">
        <v>2424.6799999999998</v>
      </c>
      <c r="K117">
        <f t="shared" si="1"/>
        <v>10</v>
      </c>
    </row>
    <row r="118" spans="1:11">
      <c r="A118" s="1">
        <v>43996</v>
      </c>
      <c r="B118" t="s">
        <v>38</v>
      </c>
      <c r="C118" t="s">
        <v>39</v>
      </c>
      <c r="D118">
        <v>10</v>
      </c>
      <c r="E118">
        <v>-0.59</v>
      </c>
      <c r="F118">
        <v>9.41</v>
      </c>
      <c r="G118" s="3">
        <v>2434.09</v>
      </c>
      <c r="K118">
        <f t="shared" si="1"/>
        <v>10</v>
      </c>
    </row>
    <row r="119" spans="1:11">
      <c r="A119" s="1">
        <v>43997</v>
      </c>
      <c r="B119" t="s">
        <v>38</v>
      </c>
      <c r="C119" t="s">
        <v>39</v>
      </c>
      <c r="D119">
        <v>10</v>
      </c>
      <c r="E119">
        <v>-0.59</v>
      </c>
      <c r="F119">
        <v>9.41</v>
      </c>
      <c r="G119" s="3">
        <v>2443.5</v>
      </c>
      <c r="K119">
        <f t="shared" si="1"/>
        <v>10</v>
      </c>
    </row>
    <row r="120" spans="1:11">
      <c r="A120" s="1">
        <v>43999</v>
      </c>
      <c r="B120" t="s">
        <v>38</v>
      </c>
      <c r="C120" t="s">
        <v>39</v>
      </c>
      <c r="D120">
        <v>2</v>
      </c>
      <c r="E120">
        <v>-0.36</v>
      </c>
      <c r="F120">
        <v>1.64</v>
      </c>
      <c r="G120" s="3">
        <v>2445.14</v>
      </c>
      <c r="K120">
        <f t="shared" si="1"/>
        <v>2</v>
      </c>
    </row>
    <row r="121" spans="1:11">
      <c r="A121" s="1">
        <v>43999</v>
      </c>
      <c r="B121" t="s">
        <v>38</v>
      </c>
      <c r="C121" t="s">
        <v>39</v>
      </c>
      <c r="D121">
        <v>15</v>
      </c>
      <c r="E121">
        <v>-0.74</v>
      </c>
      <c r="F121">
        <v>14.26</v>
      </c>
      <c r="G121" s="3">
        <v>2459.4</v>
      </c>
      <c r="K121">
        <f t="shared" si="1"/>
        <v>15</v>
      </c>
    </row>
    <row r="122" spans="1:11">
      <c r="A122" s="1">
        <v>44000</v>
      </c>
      <c r="B122" t="s">
        <v>38</v>
      </c>
      <c r="C122" t="s">
        <v>39</v>
      </c>
      <c r="D122">
        <v>5</v>
      </c>
      <c r="E122">
        <v>-0.45</v>
      </c>
      <c r="F122">
        <v>4.55</v>
      </c>
      <c r="G122" s="3">
        <v>2463.9499999999998</v>
      </c>
      <c r="K122">
        <f t="shared" si="1"/>
        <v>5</v>
      </c>
    </row>
    <row r="123" spans="1:11">
      <c r="A123" s="1">
        <v>44000</v>
      </c>
      <c r="B123" t="s">
        <v>38</v>
      </c>
      <c r="C123" t="s">
        <v>39</v>
      </c>
      <c r="D123">
        <v>10</v>
      </c>
      <c r="E123">
        <v>-0.59</v>
      </c>
      <c r="F123">
        <v>9.41</v>
      </c>
      <c r="G123" s="3">
        <v>2473.36</v>
      </c>
      <c r="K123">
        <f t="shared" si="1"/>
        <v>10</v>
      </c>
    </row>
    <row r="124" spans="1:11">
      <c r="A124" s="1">
        <v>44001</v>
      </c>
      <c r="B124" t="s">
        <v>38</v>
      </c>
      <c r="C124" t="s">
        <v>39</v>
      </c>
      <c r="D124">
        <v>5</v>
      </c>
      <c r="E124">
        <v>-0.45</v>
      </c>
      <c r="F124">
        <v>4.55</v>
      </c>
      <c r="G124" s="3">
        <v>2477.91</v>
      </c>
      <c r="K124">
        <f t="shared" si="1"/>
        <v>5</v>
      </c>
    </row>
    <row r="125" spans="1:11">
      <c r="A125" s="1">
        <v>44001</v>
      </c>
      <c r="B125" t="s">
        <v>38</v>
      </c>
      <c r="C125" t="s">
        <v>39</v>
      </c>
      <c r="D125">
        <v>10</v>
      </c>
      <c r="E125">
        <v>-0.59</v>
      </c>
      <c r="F125">
        <v>9.41</v>
      </c>
      <c r="G125" s="3">
        <v>2487.3200000000002</v>
      </c>
      <c r="K125">
        <f t="shared" si="1"/>
        <v>10</v>
      </c>
    </row>
    <row r="126" spans="1:11">
      <c r="A126" s="1">
        <v>44002</v>
      </c>
      <c r="B126" t="s">
        <v>38</v>
      </c>
      <c r="C126" t="s">
        <v>39</v>
      </c>
      <c r="D126">
        <v>5</v>
      </c>
      <c r="E126">
        <v>-0.45</v>
      </c>
      <c r="F126">
        <v>4.55</v>
      </c>
      <c r="G126" s="3">
        <v>2491.87</v>
      </c>
      <c r="K126">
        <f t="shared" si="1"/>
        <v>5</v>
      </c>
    </row>
    <row r="127" spans="1:11">
      <c r="A127" s="1">
        <v>44002</v>
      </c>
      <c r="B127" t="s">
        <v>38</v>
      </c>
      <c r="C127" t="s">
        <v>39</v>
      </c>
      <c r="D127">
        <v>20</v>
      </c>
      <c r="E127">
        <v>-0.88</v>
      </c>
      <c r="F127">
        <v>19.12</v>
      </c>
      <c r="G127" s="3">
        <v>2510.9899999999998</v>
      </c>
      <c r="K127">
        <f t="shared" si="1"/>
        <v>20</v>
      </c>
    </row>
    <row r="128" spans="1:11">
      <c r="A128" s="1">
        <v>44002</v>
      </c>
      <c r="B128" t="s">
        <v>38</v>
      </c>
      <c r="C128" t="s">
        <v>39</v>
      </c>
      <c r="D128">
        <v>20</v>
      </c>
      <c r="E128">
        <v>-0.88</v>
      </c>
      <c r="F128">
        <v>19.12</v>
      </c>
      <c r="G128" s="3">
        <v>2530.11</v>
      </c>
      <c r="K128">
        <f t="shared" si="1"/>
        <v>20</v>
      </c>
    </row>
    <row r="129" spans="1:11">
      <c r="A129" s="1">
        <v>44003</v>
      </c>
      <c r="B129" t="s">
        <v>38</v>
      </c>
      <c r="C129" t="s">
        <v>39</v>
      </c>
      <c r="D129">
        <v>5</v>
      </c>
      <c r="E129">
        <v>-0.45</v>
      </c>
      <c r="F129">
        <v>4.55</v>
      </c>
      <c r="G129" s="3">
        <v>2534.66</v>
      </c>
      <c r="K129">
        <f t="shared" si="1"/>
        <v>5</v>
      </c>
    </row>
    <row r="130" spans="1:11">
      <c r="A130" s="1">
        <v>44004</v>
      </c>
      <c r="B130" t="s">
        <v>38</v>
      </c>
      <c r="C130" t="s">
        <v>39</v>
      </c>
      <c r="D130">
        <v>5</v>
      </c>
      <c r="E130">
        <v>-0.45</v>
      </c>
      <c r="F130">
        <v>4.55</v>
      </c>
      <c r="G130" s="3">
        <v>2539.21</v>
      </c>
      <c r="K130">
        <f t="shared" si="1"/>
        <v>5</v>
      </c>
    </row>
    <row r="131" spans="1:11">
      <c r="A131" s="1">
        <v>44004</v>
      </c>
      <c r="B131" t="s">
        <v>38</v>
      </c>
      <c r="C131" t="s">
        <v>39</v>
      </c>
      <c r="D131">
        <v>5</v>
      </c>
      <c r="E131">
        <v>-0.45</v>
      </c>
      <c r="F131">
        <v>4.55</v>
      </c>
      <c r="G131" s="3">
        <v>2543.7600000000002</v>
      </c>
      <c r="K131">
        <f t="shared" si="1"/>
        <v>5</v>
      </c>
    </row>
    <row r="132" spans="1:11">
      <c r="A132" s="1">
        <v>44004</v>
      </c>
      <c r="B132" t="s">
        <v>38</v>
      </c>
      <c r="C132" t="s">
        <v>39</v>
      </c>
      <c r="D132">
        <v>5</v>
      </c>
      <c r="E132">
        <v>-0.45</v>
      </c>
      <c r="F132">
        <v>4.55</v>
      </c>
      <c r="G132" s="3">
        <v>2548.31</v>
      </c>
      <c r="K132">
        <f t="shared" si="1"/>
        <v>5</v>
      </c>
    </row>
    <row r="133" spans="1:11">
      <c r="A133" s="1">
        <v>44005</v>
      </c>
      <c r="B133" t="s">
        <v>38</v>
      </c>
      <c r="C133" t="s">
        <v>39</v>
      </c>
      <c r="D133">
        <v>5</v>
      </c>
      <c r="E133">
        <v>-0.45</v>
      </c>
      <c r="F133">
        <v>4.55</v>
      </c>
      <c r="G133" s="3">
        <v>2552.86</v>
      </c>
      <c r="K133">
        <f t="shared" ref="K133:K196" si="2">D133</f>
        <v>5</v>
      </c>
    </row>
    <row r="134" spans="1:11">
      <c r="A134" s="1">
        <v>44007</v>
      </c>
      <c r="B134" t="s">
        <v>38</v>
      </c>
      <c r="C134" t="s">
        <v>39</v>
      </c>
      <c r="D134">
        <v>2</v>
      </c>
      <c r="E134">
        <v>-0.36</v>
      </c>
      <c r="F134">
        <v>1.64</v>
      </c>
      <c r="G134" s="3">
        <v>2554.5</v>
      </c>
      <c r="K134">
        <f t="shared" si="2"/>
        <v>2</v>
      </c>
    </row>
    <row r="135" spans="1:11">
      <c r="A135" s="1">
        <v>44008</v>
      </c>
      <c r="B135" t="s">
        <v>38</v>
      </c>
      <c r="C135" t="s">
        <v>39</v>
      </c>
      <c r="D135">
        <v>20</v>
      </c>
      <c r="E135">
        <v>-0.88</v>
      </c>
      <c r="F135">
        <v>19.12</v>
      </c>
      <c r="G135" s="3">
        <v>2573.62</v>
      </c>
      <c r="K135">
        <f t="shared" si="2"/>
        <v>20</v>
      </c>
    </row>
    <row r="136" spans="1:11">
      <c r="A136" s="1">
        <v>44009</v>
      </c>
      <c r="B136" t="s">
        <v>38</v>
      </c>
      <c r="C136" t="s">
        <v>39</v>
      </c>
      <c r="D136">
        <v>5</v>
      </c>
      <c r="E136">
        <v>-0.45</v>
      </c>
      <c r="F136">
        <v>4.55</v>
      </c>
      <c r="G136" s="3">
        <v>2578.17</v>
      </c>
      <c r="K136">
        <f t="shared" si="2"/>
        <v>5</v>
      </c>
    </row>
    <row r="137" spans="1:11">
      <c r="A137" s="1">
        <v>44009</v>
      </c>
      <c r="B137" t="s">
        <v>38</v>
      </c>
      <c r="C137" t="s">
        <v>39</v>
      </c>
      <c r="D137">
        <v>5</v>
      </c>
      <c r="E137">
        <v>-0.45</v>
      </c>
      <c r="F137">
        <v>4.55</v>
      </c>
      <c r="G137" s="3">
        <v>2582.7199999999998</v>
      </c>
      <c r="K137">
        <f t="shared" si="2"/>
        <v>5</v>
      </c>
    </row>
    <row r="138" spans="1:11">
      <c r="A138" s="1">
        <v>44011</v>
      </c>
      <c r="B138" t="s">
        <v>38</v>
      </c>
      <c r="C138" t="s">
        <v>39</v>
      </c>
      <c r="D138">
        <v>5</v>
      </c>
      <c r="E138">
        <v>-0.45</v>
      </c>
      <c r="F138">
        <v>4.55</v>
      </c>
      <c r="G138" s="3">
        <v>2587.27</v>
      </c>
      <c r="K138">
        <f t="shared" si="2"/>
        <v>5</v>
      </c>
    </row>
    <row r="139" spans="1:11">
      <c r="A139" s="1">
        <v>44013</v>
      </c>
      <c r="B139" t="s">
        <v>38</v>
      </c>
      <c r="C139" t="s">
        <v>39</v>
      </c>
      <c r="D139">
        <v>4</v>
      </c>
      <c r="E139">
        <v>-0.42</v>
      </c>
      <c r="F139">
        <v>3.58</v>
      </c>
      <c r="G139" s="3">
        <v>2590.85</v>
      </c>
      <c r="K139">
        <f t="shared" si="2"/>
        <v>4</v>
      </c>
    </row>
    <row r="140" spans="1:11">
      <c r="A140" s="1">
        <v>44014</v>
      </c>
      <c r="B140" t="s">
        <v>38</v>
      </c>
      <c r="C140" t="s">
        <v>39</v>
      </c>
      <c r="D140">
        <v>10</v>
      </c>
      <c r="E140">
        <v>-0.59</v>
      </c>
      <c r="F140">
        <v>9.41</v>
      </c>
      <c r="G140" s="3">
        <v>2600.2600000000002</v>
      </c>
      <c r="K140">
        <f t="shared" si="2"/>
        <v>10</v>
      </c>
    </row>
    <row r="141" spans="1:11">
      <c r="A141" s="1">
        <v>44015</v>
      </c>
      <c r="B141" t="s">
        <v>38</v>
      </c>
      <c r="C141" t="s">
        <v>39</v>
      </c>
      <c r="D141">
        <v>5</v>
      </c>
      <c r="E141">
        <v>-0.45</v>
      </c>
      <c r="F141">
        <v>4.55</v>
      </c>
      <c r="G141" s="3">
        <v>2604.81</v>
      </c>
      <c r="K141">
        <f t="shared" si="2"/>
        <v>5</v>
      </c>
    </row>
    <row r="142" spans="1:11">
      <c r="A142" s="1">
        <v>44016</v>
      </c>
      <c r="B142" t="s">
        <v>38</v>
      </c>
      <c r="C142" t="s">
        <v>39</v>
      </c>
      <c r="D142">
        <v>5</v>
      </c>
      <c r="E142">
        <v>-0.45</v>
      </c>
      <c r="F142">
        <v>4.55</v>
      </c>
      <c r="G142" s="3">
        <v>2609.36</v>
      </c>
      <c r="K142">
        <f t="shared" si="2"/>
        <v>5</v>
      </c>
    </row>
    <row r="143" spans="1:11">
      <c r="A143" s="1">
        <v>44016</v>
      </c>
      <c r="B143" t="s">
        <v>38</v>
      </c>
      <c r="C143" t="s">
        <v>39</v>
      </c>
      <c r="D143">
        <v>2.2200000000000002</v>
      </c>
      <c r="E143">
        <v>-0.36</v>
      </c>
      <c r="F143">
        <v>1.86</v>
      </c>
      <c r="G143" s="3">
        <v>2611.2199999999998</v>
      </c>
      <c r="K143">
        <f t="shared" si="2"/>
        <v>2.2200000000000002</v>
      </c>
    </row>
    <row r="144" spans="1:11">
      <c r="A144" s="1">
        <v>44016</v>
      </c>
      <c r="B144" t="s">
        <v>38</v>
      </c>
      <c r="C144" t="s">
        <v>39</v>
      </c>
      <c r="D144">
        <v>10</v>
      </c>
      <c r="E144">
        <v>-0.59</v>
      </c>
      <c r="F144">
        <v>9.41</v>
      </c>
      <c r="G144" s="3">
        <v>2620.63</v>
      </c>
      <c r="K144">
        <f t="shared" si="2"/>
        <v>10</v>
      </c>
    </row>
    <row r="145" spans="1:11">
      <c r="A145" s="1">
        <v>44017</v>
      </c>
      <c r="B145" t="s">
        <v>38</v>
      </c>
      <c r="C145" t="s">
        <v>39</v>
      </c>
      <c r="D145">
        <v>5</v>
      </c>
      <c r="E145">
        <v>-0.45</v>
      </c>
      <c r="F145">
        <v>4.55</v>
      </c>
      <c r="G145" s="3">
        <v>2625.18</v>
      </c>
      <c r="K145">
        <f t="shared" si="2"/>
        <v>5</v>
      </c>
    </row>
    <row r="146" spans="1:11">
      <c r="A146" s="1">
        <v>44017</v>
      </c>
      <c r="B146" t="s">
        <v>38</v>
      </c>
      <c r="C146" t="s">
        <v>39</v>
      </c>
      <c r="D146">
        <v>10</v>
      </c>
      <c r="E146">
        <v>-0.59</v>
      </c>
      <c r="F146">
        <v>9.41</v>
      </c>
      <c r="G146" s="3">
        <v>2634.59</v>
      </c>
      <c r="K146">
        <f t="shared" si="2"/>
        <v>10</v>
      </c>
    </row>
    <row r="147" spans="1:11">
      <c r="A147" s="1">
        <v>44018</v>
      </c>
      <c r="B147" t="s">
        <v>38</v>
      </c>
      <c r="C147" t="s">
        <v>39</v>
      </c>
      <c r="D147">
        <v>5</v>
      </c>
      <c r="E147">
        <v>-0.45</v>
      </c>
      <c r="F147">
        <v>4.55</v>
      </c>
      <c r="G147" s="3">
        <v>2639.14</v>
      </c>
      <c r="K147">
        <f t="shared" si="2"/>
        <v>5</v>
      </c>
    </row>
    <row r="148" spans="1:11">
      <c r="A148" s="1">
        <v>44019</v>
      </c>
      <c r="B148" t="s">
        <v>38</v>
      </c>
      <c r="C148" t="s">
        <v>39</v>
      </c>
      <c r="D148">
        <v>5</v>
      </c>
      <c r="E148">
        <v>-0.45</v>
      </c>
      <c r="F148">
        <v>4.55</v>
      </c>
      <c r="G148" s="3">
        <v>2643.69</v>
      </c>
      <c r="K148">
        <f t="shared" si="2"/>
        <v>5</v>
      </c>
    </row>
    <row r="149" spans="1:11">
      <c r="A149" s="1">
        <v>44019</v>
      </c>
      <c r="B149" t="s">
        <v>38</v>
      </c>
      <c r="C149" t="s">
        <v>39</v>
      </c>
      <c r="D149">
        <v>5</v>
      </c>
      <c r="E149">
        <v>-0.45</v>
      </c>
      <c r="F149">
        <v>4.55</v>
      </c>
      <c r="G149" s="3">
        <v>2648.24</v>
      </c>
      <c r="K149">
        <f t="shared" si="2"/>
        <v>5</v>
      </c>
    </row>
    <row r="150" spans="1:11">
      <c r="A150" s="1">
        <v>44020</v>
      </c>
      <c r="B150" t="s">
        <v>38</v>
      </c>
      <c r="C150" t="s">
        <v>39</v>
      </c>
      <c r="D150">
        <v>5</v>
      </c>
      <c r="E150">
        <v>-0.45</v>
      </c>
      <c r="F150">
        <v>4.55</v>
      </c>
      <c r="G150" s="3">
        <v>2652.79</v>
      </c>
      <c r="K150">
        <f t="shared" si="2"/>
        <v>5</v>
      </c>
    </row>
    <row r="151" spans="1:11">
      <c r="A151" s="1">
        <v>44020</v>
      </c>
      <c r="B151" t="s">
        <v>38</v>
      </c>
      <c r="C151" t="s">
        <v>39</v>
      </c>
      <c r="D151">
        <v>10</v>
      </c>
      <c r="E151">
        <v>-0.59</v>
      </c>
      <c r="F151">
        <v>9.41</v>
      </c>
      <c r="G151" s="3">
        <v>2662.2</v>
      </c>
      <c r="K151">
        <f t="shared" si="2"/>
        <v>10</v>
      </c>
    </row>
    <row r="152" spans="1:11">
      <c r="A152" s="1">
        <v>44021</v>
      </c>
      <c r="B152" t="s">
        <v>38</v>
      </c>
      <c r="C152" t="s">
        <v>39</v>
      </c>
      <c r="D152">
        <v>5</v>
      </c>
      <c r="E152">
        <v>-0.45</v>
      </c>
      <c r="F152">
        <v>4.55</v>
      </c>
      <c r="G152" s="3">
        <v>2666.75</v>
      </c>
      <c r="K152">
        <f t="shared" si="2"/>
        <v>5</v>
      </c>
    </row>
    <row r="153" spans="1:11">
      <c r="A153" s="1">
        <v>44022</v>
      </c>
      <c r="B153" t="s">
        <v>38</v>
      </c>
      <c r="C153" t="s">
        <v>39</v>
      </c>
      <c r="D153">
        <v>4</v>
      </c>
      <c r="E153">
        <v>-0.42</v>
      </c>
      <c r="F153">
        <v>3.58</v>
      </c>
      <c r="G153" s="3">
        <v>2670.33</v>
      </c>
      <c r="K153">
        <f t="shared" si="2"/>
        <v>4</v>
      </c>
    </row>
    <row r="154" spans="1:11">
      <c r="A154" s="1">
        <v>44022</v>
      </c>
      <c r="B154" t="s">
        <v>38</v>
      </c>
      <c r="C154" t="s">
        <v>39</v>
      </c>
      <c r="D154">
        <v>10</v>
      </c>
      <c r="E154">
        <v>-0.59</v>
      </c>
      <c r="F154">
        <v>9.41</v>
      </c>
      <c r="G154" s="3">
        <v>2679.74</v>
      </c>
      <c r="K154">
        <f t="shared" si="2"/>
        <v>10</v>
      </c>
    </row>
    <row r="155" spans="1:11">
      <c r="A155" s="1">
        <v>44024</v>
      </c>
      <c r="B155" t="s">
        <v>38</v>
      </c>
      <c r="C155" t="s">
        <v>39</v>
      </c>
      <c r="D155">
        <v>2</v>
      </c>
      <c r="E155">
        <v>-0.36</v>
      </c>
      <c r="F155">
        <v>1.64</v>
      </c>
      <c r="G155" s="3">
        <v>2681.38</v>
      </c>
      <c r="K155">
        <f t="shared" si="2"/>
        <v>2</v>
      </c>
    </row>
    <row r="156" spans="1:11">
      <c r="A156" s="1">
        <v>44024</v>
      </c>
      <c r="B156" t="s">
        <v>38</v>
      </c>
      <c r="C156" t="s">
        <v>39</v>
      </c>
      <c r="D156">
        <v>5</v>
      </c>
      <c r="E156">
        <v>-0.45</v>
      </c>
      <c r="F156">
        <v>4.55</v>
      </c>
      <c r="G156" s="3">
        <v>2685.93</v>
      </c>
      <c r="K156">
        <f t="shared" si="2"/>
        <v>5</v>
      </c>
    </row>
    <row r="157" spans="1:11">
      <c r="A157" s="1">
        <v>44024</v>
      </c>
      <c r="B157" t="s">
        <v>38</v>
      </c>
      <c r="C157" t="s">
        <v>39</v>
      </c>
      <c r="D157">
        <v>2</v>
      </c>
      <c r="E157">
        <v>-0.36</v>
      </c>
      <c r="F157">
        <v>1.64</v>
      </c>
      <c r="G157" s="3">
        <v>2687.57</v>
      </c>
      <c r="K157">
        <f t="shared" si="2"/>
        <v>2</v>
      </c>
    </row>
    <row r="158" spans="1:11">
      <c r="A158" s="1">
        <v>44025</v>
      </c>
      <c r="B158" t="s">
        <v>38</v>
      </c>
      <c r="C158" t="s">
        <v>39</v>
      </c>
      <c r="D158">
        <v>5</v>
      </c>
      <c r="E158">
        <v>-0.45</v>
      </c>
      <c r="F158">
        <v>4.55</v>
      </c>
      <c r="G158" s="3">
        <v>2692.12</v>
      </c>
      <c r="K158">
        <f t="shared" si="2"/>
        <v>5</v>
      </c>
    </row>
    <row r="159" spans="1:11">
      <c r="A159" s="1">
        <v>44025</v>
      </c>
      <c r="B159" t="s">
        <v>38</v>
      </c>
      <c r="C159" t="s">
        <v>39</v>
      </c>
      <c r="D159">
        <v>5</v>
      </c>
      <c r="E159">
        <v>-0.45</v>
      </c>
      <c r="F159">
        <v>4.55</v>
      </c>
      <c r="G159" s="3">
        <v>2696.67</v>
      </c>
      <c r="K159">
        <f t="shared" si="2"/>
        <v>5</v>
      </c>
    </row>
    <row r="160" spans="1:11">
      <c r="A160" s="1">
        <v>44025</v>
      </c>
      <c r="B160" t="s">
        <v>38</v>
      </c>
      <c r="C160" t="s">
        <v>39</v>
      </c>
      <c r="D160">
        <v>1</v>
      </c>
      <c r="E160">
        <v>-0.33</v>
      </c>
      <c r="F160">
        <v>0.67</v>
      </c>
      <c r="G160" s="3">
        <v>2697.34</v>
      </c>
      <c r="K160">
        <f t="shared" si="2"/>
        <v>1</v>
      </c>
    </row>
    <row r="161" spans="1:11">
      <c r="A161" s="1">
        <v>44026</v>
      </c>
      <c r="B161" t="s">
        <v>38</v>
      </c>
      <c r="C161" t="s">
        <v>39</v>
      </c>
      <c r="D161">
        <v>10</v>
      </c>
      <c r="E161">
        <v>-0.59</v>
      </c>
      <c r="F161">
        <v>9.41</v>
      </c>
      <c r="G161" s="3">
        <v>2706.75</v>
      </c>
      <c r="K161">
        <f t="shared" si="2"/>
        <v>10</v>
      </c>
    </row>
    <row r="162" spans="1:11">
      <c r="A162" s="1">
        <v>44026</v>
      </c>
      <c r="B162" t="s">
        <v>38</v>
      </c>
      <c r="C162" t="s">
        <v>39</v>
      </c>
      <c r="D162">
        <v>2</v>
      </c>
      <c r="E162">
        <v>-0.36</v>
      </c>
      <c r="F162">
        <v>1.64</v>
      </c>
      <c r="G162" s="3">
        <v>2708.39</v>
      </c>
      <c r="K162">
        <f t="shared" si="2"/>
        <v>2</v>
      </c>
    </row>
    <row r="163" spans="1:11">
      <c r="A163" s="1">
        <v>44026</v>
      </c>
      <c r="B163" t="s">
        <v>38</v>
      </c>
      <c r="C163" t="s">
        <v>39</v>
      </c>
      <c r="D163">
        <v>10</v>
      </c>
      <c r="E163">
        <v>-0.59</v>
      </c>
      <c r="F163">
        <v>9.41</v>
      </c>
      <c r="G163" s="3">
        <v>2717.8</v>
      </c>
      <c r="K163">
        <f t="shared" si="2"/>
        <v>10</v>
      </c>
    </row>
    <row r="164" spans="1:11">
      <c r="A164" s="1">
        <v>44027</v>
      </c>
      <c r="B164" t="s">
        <v>38</v>
      </c>
      <c r="C164" t="s">
        <v>39</v>
      </c>
      <c r="D164">
        <v>10</v>
      </c>
      <c r="E164">
        <v>-0.59</v>
      </c>
      <c r="F164">
        <v>9.41</v>
      </c>
      <c r="G164" s="3">
        <v>2727.21</v>
      </c>
      <c r="K164">
        <f t="shared" si="2"/>
        <v>10</v>
      </c>
    </row>
    <row r="165" spans="1:11">
      <c r="A165" s="1">
        <v>44029</v>
      </c>
      <c r="B165" t="s">
        <v>38</v>
      </c>
      <c r="C165" t="s">
        <v>39</v>
      </c>
      <c r="D165">
        <v>15</v>
      </c>
      <c r="E165">
        <v>-0.74</v>
      </c>
      <c r="F165">
        <v>14.26</v>
      </c>
      <c r="G165" s="3">
        <v>2741.47</v>
      </c>
      <c r="K165">
        <f t="shared" si="2"/>
        <v>15</v>
      </c>
    </row>
    <row r="166" spans="1:11">
      <c r="A166" s="1">
        <v>44030</v>
      </c>
      <c r="B166" t="s">
        <v>38</v>
      </c>
      <c r="C166" t="s">
        <v>39</v>
      </c>
      <c r="D166">
        <v>10</v>
      </c>
      <c r="E166">
        <v>-0.59</v>
      </c>
      <c r="F166">
        <v>9.41</v>
      </c>
      <c r="G166" s="3">
        <v>2750.88</v>
      </c>
      <c r="K166">
        <f t="shared" si="2"/>
        <v>10</v>
      </c>
    </row>
    <row r="167" spans="1:11">
      <c r="A167" s="1">
        <v>44030</v>
      </c>
      <c r="B167" t="s">
        <v>38</v>
      </c>
      <c r="C167" t="s">
        <v>39</v>
      </c>
      <c r="D167">
        <v>5</v>
      </c>
      <c r="E167">
        <v>-0.45</v>
      </c>
      <c r="F167">
        <v>4.55</v>
      </c>
      <c r="G167" s="3">
        <v>2755.43</v>
      </c>
      <c r="K167">
        <f t="shared" si="2"/>
        <v>5</v>
      </c>
    </row>
    <row r="168" spans="1:11">
      <c r="A168" s="1">
        <v>44031</v>
      </c>
      <c r="B168" t="s">
        <v>38</v>
      </c>
      <c r="C168" t="s">
        <v>39</v>
      </c>
      <c r="D168">
        <v>10</v>
      </c>
      <c r="E168">
        <v>-0.59</v>
      </c>
      <c r="F168">
        <v>9.41</v>
      </c>
      <c r="G168" s="3">
        <v>2764.84</v>
      </c>
      <c r="K168">
        <f t="shared" si="2"/>
        <v>10</v>
      </c>
    </row>
    <row r="169" spans="1:11">
      <c r="A169" s="1">
        <v>44031</v>
      </c>
      <c r="B169" t="s">
        <v>38</v>
      </c>
      <c r="C169" t="s">
        <v>39</v>
      </c>
      <c r="D169">
        <v>5</v>
      </c>
      <c r="E169">
        <v>-0.45</v>
      </c>
      <c r="F169">
        <v>4.55</v>
      </c>
      <c r="G169" s="3">
        <v>2769.39</v>
      </c>
      <c r="K169">
        <f t="shared" si="2"/>
        <v>5</v>
      </c>
    </row>
    <row r="170" spans="1:11">
      <c r="A170" s="1">
        <v>44032</v>
      </c>
      <c r="B170" t="s">
        <v>38</v>
      </c>
      <c r="C170" t="s">
        <v>39</v>
      </c>
      <c r="D170">
        <v>20</v>
      </c>
      <c r="E170">
        <v>-0.88</v>
      </c>
      <c r="F170">
        <v>19.12</v>
      </c>
      <c r="G170" s="3">
        <v>2788.51</v>
      </c>
      <c r="K170">
        <f t="shared" si="2"/>
        <v>20</v>
      </c>
    </row>
    <row r="171" spans="1:11">
      <c r="A171" s="1">
        <v>44032</v>
      </c>
      <c r="B171" t="s">
        <v>38</v>
      </c>
      <c r="C171" t="s">
        <v>39</v>
      </c>
      <c r="D171">
        <v>5</v>
      </c>
      <c r="E171">
        <v>-0.45</v>
      </c>
      <c r="F171">
        <v>4.55</v>
      </c>
      <c r="G171" s="3">
        <v>2793.06</v>
      </c>
      <c r="K171">
        <f t="shared" si="2"/>
        <v>5</v>
      </c>
    </row>
    <row r="172" spans="1:11">
      <c r="A172" s="1">
        <v>44032</v>
      </c>
      <c r="B172" t="s">
        <v>38</v>
      </c>
      <c r="C172" t="s">
        <v>39</v>
      </c>
      <c r="D172">
        <v>20</v>
      </c>
      <c r="E172">
        <v>-0.88</v>
      </c>
      <c r="F172">
        <v>19.12</v>
      </c>
      <c r="G172" s="3">
        <v>2812.18</v>
      </c>
      <c r="K172">
        <f t="shared" si="2"/>
        <v>20</v>
      </c>
    </row>
    <row r="173" spans="1:11">
      <c r="A173" s="1">
        <v>44033</v>
      </c>
      <c r="B173" t="s">
        <v>38</v>
      </c>
      <c r="C173" t="s">
        <v>39</v>
      </c>
      <c r="D173">
        <v>5</v>
      </c>
      <c r="E173">
        <v>-0.45</v>
      </c>
      <c r="F173">
        <v>4.55</v>
      </c>
      <c r="G173" s="3">
        <v>2816.73</v>
      </c>
      <c r="K173">
        <f t="shared" si="2"/>
        <v>5</v>
      </c>
    </row>
    <row r="174" spans="1:11">
      <c r="A174" s="1">
        <v>44034</v>
      </c>
      <c r="B174" t="s">
        <v>38</v>
      </c>
      <c r="C174" t="s">
        <v>39</v>
      </c>
      <c r="D174">
        <v>5</v>
      </c>
      <c r="E174">
        <v>-0.45</v>
      </c>
      <c r="F174">
        <v>4.55</v>
      </c>
      <c r="G174" s="3">
        <v>2821.28</v>
      </c>
      <c r="K174">
        <f t="shared" si="2"/>
        <v>5</v>
      </c>
    </row>
    <row r="175" spans="1:11">
      <c r="A175" s="1">
        <v>44034</v>
      </c>
      <c r="B175" t="s">
        <v>38</v>
      </c>
      <c r="C175" t="s">
        <v>39</v>
      </c>
      <c r="D175">
        <v>5</v>
      </c>
      <c r="E175">
        <v>-0.45</v>
      </c>
      <c r="F175">
        <v>4.55</v>
      </c>
      <c r="G175" s="3">
        <v>2825.83</v>
      </c>
      <c r="K175">
        <f t="shared" si="2"/>
        <v>5</v>
      </c>
    </row>
    <row r="176" spans="1:11">
      <c r="A176" s="1">
        <v>44034</v>
      </c>
      <c r="B176" t="s">
        <v>38</v>
      </c>
      <c r="C176" t="s">
        <v>39</v>
      </c>
      <c r="D176">
        <v>5</v>
      </c>
      <c r="E176">
        <v>-0.45</v>
      </c>
      <c r="F176">
        <v>4.55</v>
      </c>
      <c r="G176" s="3">
        <v>2830.38</v>
      </c>
      <c r="K176">
        <f t="shared" si="2"/>
        <v>5</v>
      </c>
    </row>
    <row r="177" spans="1:11">
      <c r="A177" s="1">
        <v>44035</v>
      </c>
      <c r="B177" t="s">
        <v>38</v>
      </c>
      <c r="C177" t="s">
        <v>39</v>
      </c>
      <c r="D177">
        <v>5</v>
      </c>
      <c r="E177">
        <v>-0.45</v>
      </c>
      <c r="F177">
        <v>4.55</v>
      </c>
      <c r="G177" s="3">
        <v>2834.93</v>
      </c>
      <c r="K177">
        <f t="shared" si="2"/>
        <v>5</v>
      </c>
    </row>
    <row r="178" spans="1:11">
      <c r="A178" s="1">
        <v>44037</v>
      </c>
      <c r="B178" t="s">
        <v>38</v>
      </c>
      <c r="C178" t="s">
        <v>39</v>
      </c>
      <c r="D178">
        <v>2</v>
      </c>
      <c r="E178">
        <v>-0.36</v>
      </c>
      <c r="F178">
        <v>1.64</v>
      </c>
      <c r="G178" s="3">
        <v>2836.57</v>
      </c>
      <c r="K178">
        <f t="shared" si="2"/>
        <v>2</v>
      </c>
    </row>
    <row r="179" spans="1:11">
      <c r="A179" s="1">
        <v>44037</v>
      </c>
      <c r="B179" t="s">
        <v>40</v>
      </c>
      <c r="C179" t="s">
        <v>39</v>
      </c>
      <c r="D179">
        <v>40.200000000000003</v>
      </c>
      <c r="E179">
        <v>-1.47</v>
      </c>
      <c r="F179">
        <v>38.729999999999997</v>
      </c>
      <c r="G179" s="3">
        <v>2875.3</v>
      </c>
      <c r="K179">
        <f t="shared" si="2"/>
        <v>40.200000000000003</v>
      </c>
    </row>
    <row r="180" spans="1:11">
      <c r="A180" s="1">
        <v>44038</v>
      </c>
      <c r="B180" t="s">
        <v>38</v>
      </c>
      <c r="C180" t="s">
        <v>39</v>
      </c>
      <c r="D180">
        <v>20</v>
      </c>
      <c r="E180">
        <v>-0.88</v>
      </c>
      <c r="F180">
        <v>19.12</v>
      </c>
      <c r="G180" s="3">
        <v>2894.42</v>
      </c>
      <c r="K180">
        <f t="shared" si="2"/>
        <v>20</v>
      </c>
    </row>
    <row r="181" spans="1:11">
      <c r="A181" s="1">
        <v>44039</v>
      </c>
      <c r="B181" t="s">
        <v>38</v>
      </c>
      <c r="C181" t="s">
        <v>39</v>
      </c>
      <c r="D181">
        <v>5</v>
      </c>
      <c r="E181">
        <v>-0.45</v>
      </c>
      <c r="F181">
        <v>4.55</v>
      </c>
      <c r="G181" s="3">
        <v>2898.97</v>
      </c>
      <c r="K181">
        <f t="shared" si="2"/>
        <v>5</v>
      </c>
    </row>
    <row r="182" spans="1:11">
      <c r="A182" s="1">
        <v>44039</v>
      </c>
      <c r="B182" t="s">
        <v>38</v>
      </c>
      <c r="C182" t="s">
        <v>39</v>
      </c>
      <c r="D182">
        <v>5</v>
      </c>
      <c r="E182">
        <v>-0.45</v>
      </c>
      <c r="F182">
        <v>4.55</v>
      </c>
      <c r="G182" s="3">
        <v>2903.52</v>
      </c>
      <c r="K182">
        <f t="shared" si="2"/>
        <v>5</v>
      </c>
    </row>
    <row r="183" spans="1:11">
      <c r="A183" s="1">
        <v>44039</v>
      </c>
      <c r="B183" t="s">
        <v>38</v>
      </c>
      <c r="C183" t="s">
        <v>39</v>
      </c>
      <c r="D183">
        <v>5</v>
      </c>
      <c r="E183">
        <v>-0.45</v>
      </c>
      <c r="F183">
        <v>4.55</v>
      </c>
      <c r="G183" s="3">
        <v>2908.07</v>
      </c>
      <c r="K183">
        <f t="shared" si="2"/>
        <v>5</v>
      </c>
    </row>
    <row r="184" spans="1:11">
      <c r="A184" s="1">
        <v>44039</v>
      </c>
      <c r="B184" t="s">
        <v>40</v>
      </c>
      <c r="C184" t="s">
        <v>39</v>
      </c>
      <c r="D184">
        <v>10</v>
      </c>
      <c r="E184">
        <v>-0.59</v>
      </c>
      <c r="F184">
        <v>9.41</v>
      </c>
      <c r="G184" s="3">
        <v>2917.48</v>
      </c>
      <c r="K184">
        <f t="shared" si="2"/>
        <v>10</v>
      </c>
    </row>
    <row r="185" spans="1:11">
      <c r="A185" s="1">
        <v>44041</v>
      </c>
      <c r="B185" t="s">
        <v>38</v>
      </c>
      <c r="C185" t="s">
        <v>39</v>
      </c>
      <c r="D185">
        <v>5</v>
      </c>
      <c r="E185">
        <v>-0.45</v>
      </c>
      <c r="F185">
        <v>4.55</v>
      </c>
      <c r="G185" s="3">
        <v>2922.03</v>
      </c>
      <c r="K185">
        <f t="shared" si="2"/>
        <v>5</v>
      </c>
    </row>
    <row r="186" spans="1:11">
      <c r="A186" s="1">
        <v>44042</v>
      </c>
      <c r="B186" t="s">
        <v>38</v>
      </c>
      <c r="C186" t="s">
        <v>39</v>
      </c>
      <c r="D186">
        <v>10</v>
      </c>
      <c r="E186">
        <v>-0.59</v>
      </c>
      <c r="F186">
        <v>9.41</v>
      </c>
      <c r="G186" s="3">
        <v>2931.44</v>
      </c>
      <c r="K186">
        <f t="shared" si="2"/>
        <v>10</v>
      </c>
    </row>
    <row r="187" spans="1:11">
      <c r="A187" s="1">
        <v>44043</v>
      </c>
      <c r="B187" t="s">
        <v>40</v>
      </c>
      <c r="C187" t="s">
        <v>39</v>
      </c>
      <c r="D187">
        <v>30</v>
      </c>
      <c r="E187">
        <v>-1.17</v>
      </c>
      <c r="F187">
        <v>28.83</v>
      </c>
      <c r="G187" s="3">
        <v>2960.27</v>
      </c>
      <c r="K187">
        <f t="shared" si="2"/>
        <v>30</v>
      </c>
    </row>
    <row r="188" spans="1:11">
      <c r="A188" s="1">
        <v>44044</v>
      </c>
      <c r="B188" t="s">
        <v>38</v>
      </c>
      <c r="C188" t="s">
        <v>39</v>
      </c>
      <c r="D188">
        <v>4</v>
      </c>
      <c r="E188">
        <v>-0.42</v>
      </c>
      <c r="F188">
        <v>3.58</v>
      </c>
      <c r="G188" s="3">
        <v>2963.85</v>
      </c>
      <c r="K188">
        <f t="shared" si="2"/>
        <v>4</v>
      </c>
    </row>
    <row r="189" spans="1:11">
      <c r="A189" s="1">
        <v>44045</v>
      </c>
      <c r="B189" t="s">
        <v>38</v>
      </c>
      <c r="C189" t="s">
        <v>39</v>
      </c>
      <c r="D189">
        <v>10</v>
      </c>
      <c r="E189">
        <v>-0.59</v>
      </c>
      <c r="F189">
        <v>9.41</v>
      </c>
      <c r="G189" s="3">
        <v>2973.26</v>
      </c>
      <c r="K189">
        <f t="shared" si="2"/>
        <v>10</v>
      </c>
    </row>
    <row r="190" spans="1:11">
      <c r="A190" s="1">
        <v>44046</v>
      </c>
      <c r="B190" t="s">
        <v>38</v>
      </c>
      <c r="C190" t="s">
        <v>39</v>
      </c>
      <c r="D190">
        <v>5</v>
      </c>
      <c r="E190">
        <v>-0.45</v>
      </c>
      <c r="F190">
        <v>4.55</v>
      </c>
      <c r="G190" s="3">
        <v>2977.81</v>
      </c>
      <c r="K190">
        <f t="shared" si="2"/>
        <v>5</v>
      </c>
    </row>
    <row r="191" spans="1:11">
      <c r="A191" s="1">
        <v>44047</v>
      </c>
      <c r="B191" t="s">
        <v>38</v>
      </c>
      <c r="C191" t="s">
        <v>39</v>
      </c>
      <c r="D191">
        <v>2.2200000000000002</v>
      </c>
      <c r="E191">
        <v>-0.36</v>
      </c>
      <c r="F191">
        <v>1.86</v>
      </c>
      <c r="G191" s="3">
        <v>2979.67</v>
      </c>
      <c r="K191">
        <f t="shared" si="2"/>
        <v>2.2200000000000002</v>
      </c>
    </row>
    <row r="192" spans="1:11">
      <c r="A192" s="1">
        <v>44047</v>
      </c>
      <c r="B192" t="s">
        <v>38</v>
      </c>
      <c r="C192" t="s">
        <v>39</v>
      </c>
      <c r="D192">
        <v>5</v>
      </c>
      <c r="E192">
        <v>-0.45</v>
      </c>
      <c r="F192">
        <v>4.55</v>
      </c>
      <c r="G192" s="3">
        <v>2984.22</v>
      </c>
      <c r="K192">
        <f t="shared" si="2"/>
        <v>5</v>
      </c>
    </row>
    <row r="193" spans="1:11">
      <c r="A193" s="1">
        <v>44047</v>
      </c>
      <c r="B193" t="s">
        <v>38</v>
      </c>
      <c r="C193" t="s">
        <v>39</v>
      </c>
      <c r="D193">
        <v>10</v>
      </c>
      <c r="E193">
        <v>-0.59</v>
      </c>
      <c r="F193">
        <v>9.41</v>
      </c>
      <c r="G193" s="3">
        <v>2993.63</v>
      </c>
      <c r="K193">
        <f t="shared" si="2"/>
        <v>10</v>
      </c>
    </row>
    <row r="194" spans="1:11">
      <c r="A194" s="1">
        <v>44048</v>
      </c>
      <c r="B194" t="s">
        <v>38</v>
      </c>
      <c r="C194" t="s">
        <v>39</v>
      </c>
      <c r="D194">
        <v>5</v>
      </c>
      <c r="E194">
        <v>-0.45</v>
      </c>
      <c r="F194">
        <v>4.55</v>
      </c>
      <c r="G194" s="3">
        <v>2998.18</v>
      </c>
      <c r="K194">
        <f t="shared" si="2"/>
        <v>5</v>
      </c>
    </row>
    <row r="195" spans="1:11">
      <c r="A195" s="1">
        <v>44048</v>
      </c>
      <c r="B195" t="s">
        <v>38</v>
      </c>
      <c r="C195" t="s">
        <v>39</v>
      </c>
      <c r="D195">
        <v>10</v>
      </c>
      <c r="E195">
        <v>-0.59</v>
      </c>
      <c r="F195">
        <v>9.41</v>
      </c>
      <c r="G195" s="3">
        <v>3007.59</v>
      </c>
      <c r="K195">
        <f t="shared" si="2"/>
        <v>10</v>
      </c>
    </row>
    <row r="196" spans="1:11">
      <c r="A196" s="1">
        <v>44049</v>
      </c>
      <c r="B196" t="s">
        <v>38</v>
      </c>
      <c r="C196" t="s">
        <v>39</v>
      </c>
      <c r="D196">
        <v>5</v>
      </c>
      <c r="E196">
        <v>-0.45</v>
      </c>
      <c r="F196">
        <v>4.55</v>
      </c>
      <c r="G196" s="3">
        <v>3012.14</v>
      </c>
      <c r="K196">
        <f t="shared" si="2"/>
        <v>5</v>
      </c>
    </row>
    <row r="197" spans="1:11">
      <c r="A197" s="1">
        <v>44050</v>
      </c>
      <c r="B197" t="s">
        <v>38</v>
      </c>
      <c r="C197" t="s">
        <v>39</v>
      </c>
      <c r="D197">
        <v>5</v>
      </c>
      <c r="E197">
        <v>-0.45</v>
      </c>
      <c r="F197">
        <v>4.55</v>
      </c>
      <c r="G197" s="3">
        <v>3016.69</v>
      </c>
      <c r="K197">
        <f t="shared" ref="K197:K241" si="3">D197</f>
        <v>5</v>
      </c>
    </row>
    <row r="198" spans="1:11">
      <c r="A198" s="1">
        <v>44051</v>
      </c>
      <c r="B198" t="s">
        <v>38</v>
      </c>
      <c r="C198" t="s">
        <v>39</v>
      </c>
      <c r="D198">
        <v>5</v>
      </c>
      <c r="E198">
        <v>-0.45</v>
      </c>
      <c r="F198">
        <v>4.55</v>
      </c>
      <c r="G198" s="3">
        <v>3021.24</v>
      </c>
      <c r="K198">
        <f t="shared" si="3"/>
        <v>5</v>
      </c>
    </row>
    <row r="199" spans="1:11">
      <c r="A199" s="1">
        <v>44051</v>
      </c>
      <c r="B199" t="s">
        <v>38</v>
      </c>
      <c r="C199" t="s">
        <v>39</v>
      </c>
      <c r="D199">
        <v>10</v>
      </c>
      <c r="E199">
        <v>-0.59</v>
      </c>
      <c r="F199">
        <v>9.41</v>
      </c>
      <c r="G199" s="3">
        <v>3030.65</v>
      </c>
      <c r="K199">
        <f t="shared" si="3"/>
        <v>10</v>
      </c>
    </row>
    <row r="200" spans="1:11">
      <c r="A200" s="1">
        <v>44052</v>
      </c>
      <c r="B200" t="s">
        <v>38</v>
      </c>
      <c r="C200" t="s">
        <v>39</v>
      </c>
      <c r="D200">
        <v>5</v>
      </c>
      <c r="E200">
        <v>-0.45</v>
      </c>
      <c r="F200">
        <v>4.55</v>
      </c>
      <c r="G200" s="3">
        <v>3035.2</v>
      </c>
      <c r="K200">
        <f t="shared" si="3"/>
        <v>5</v>
      </c>
    </row>
    <row r="201" spans="1:11">
      <c r="A201" s="1">
        <v>44053</v>
      </c>
      <c r="B201" t="s">
        <v>38</v>
      </c>
      <c r="C201" t="s">
        <v>39</v>
      </c>
      <c r="D201">
        <v>4</v>
      </c>
      <c r="E201">
        <v>-0.42</v>
      </c>
      <c r="F201">
        <v>3.58</v>
      </c>
      <c r="G201" s="3">
        <v>3038.78</v>
      </c>
      <c r="K201">
        <f t="shared" si="3"/>
        <v>4</v>
      </c>
    </row>
    <row r="202" spans="1:11">
      <c r="A202" s="1">
        <v>44054</v>
      </c>
      <c r="B202" t="s">
        <v>40</v>
      </c>
      <c r="C202" t="s">
        <v>39</v>
      </c>
      <c r="D202">
        <v>40</v>
      </c>
      <c r="E202">
        <v>-1.46</v>
      </c>
      <c r="F202">
        <v>38.54</v>
      </c>
      <c r="G202" s="3">
        <v>3077.32</v>
      </c>
      <c r="K202">
        <f t="shared" si="3"/>
        <v>40</v>
      </c>
    </row>
    <row r="203" spans="1:11">
      <c r="A203" s="1">
        <v>44055</v>
      </c>
      <c r="B203" t="s">
        <v>38</v>
      </c>
      <c r="C203" t="s">
        <v>39</v>
      </c>
      <c r="D203">
        <v>2</v>
      </c>
      <c r="E203">
        <v>-0.36</v>
      </c>
      <c r="F203">
        <v>1.64</v>
      </c>
      <c r="G203" s="3">
        <v>3078.96</v>
      </c>
      <c r="K203">
        <f t="shared" si="3"/>
        <v>2</v>
      </c>
    </row>
    <row r="204" spans="1:11">
      <c r="A204" s="1">
        <v>44055</v>
      </c>
      <c r="B204" t="s">
        <v>38</v>
      </c>
      <c r="C204" t="s">
        <v>39</v>
      </c>
      <c r="D204">
        <v>5</v>
      </c>
      <c r="E204">
        <v>-0.45</v>
      </c>
      <c r="F204">
        <v>4.55</v>
      </c>
      <c r="G204" s="3">
        <v>3083.51</v>
      </c>
      <c r="K204">
        <f t="shared" si="3"/>
        <v>5</v>
      </c>
    </row>
    <row r="205" spans="1:11">
      <c r="A205" s="1">
        <v>44055</v>
      </c>
      <c r="B205" t="s">
        <v>38</v>
      </c>
      <c r="C205" t="s">
        <v>39</v>
      </c>
      <c r="D205">
        <v>2</v>
      </c>
      <c r="E205">
        <v>-0.36</v>
      </c>
      <c r="F205">
        <v>1.64</v>
      </c>
      <c r="G205" s="3">
        <v>3085.15</v>
      </c>
      <c r="K205">
        <f t="shared" si="3"/>
        <v>2</v>
      </c>
    </row>
    <row r="206" spans="1:11">
      <c r="A206" s="1">
        <v>44056</v>
      </c>
      <c r="B206" t="s">
        <v>38</v>
      </c>
      <c r="C206" t="s">
        <v>39</v>
      </c>
      <c r="D206">
        <v>5</v>
      </c>
      <c r="E206">
        <v>-0.45</v>
      </c>
      <c r="F206">
        <v>4.55</v>
      </c>
      <c r="G206" s="3">
        <v>3089.7</v>
      </c>
      <c r="K206">
        <f t="shared" si="3"/>
        <v>5</v>
      </c>
    </row>
    <row r="207" spans="1:11">
      <c r="A207" s="1">
        <v>44056</v>
      </c>
      <c r="B207" t="s">
        <v>38</v>
      </c>
      <c r="C207" t="s">
        <v>39</v>
      </c>
      <c r="D207">
        <v>5</v>
      </c>
      <c r="E207">
        <v>-0.45</v>
      </c>
      <c r="F207">
        <v>4.55</v>
      </c>
      <c r="G207" s="3">
        <v>3094.25</v>
      </c>
      <c r="K207">
        <f t="shared" si="3"/>
        <v>5</v>
      </c>
    </row>
    <row r="208" spans="1:11">
      <c r="A208" s="1">
        <v>44057</v>
      </c>
      <c r="B208" t="s">
        <v>38</v>
      </c>
      <c r="C208" t="s">
        <v>39</v>
      </c>
      <c r="D208">
        <v>10</v>
      </c>
      <c r="E208">
        <v>-0.59</v>
      </c>
      <c r="F208">
        <v>9.41</v>
      </c>
      <c r="G208" s="3">
        <v>3103.66</v>
      </c>
      <c r="K208">
        <f t="shared" si="3"/>
        <v>10</v>
      </c>
    </row>
    <row r="209" spans="1:11">
      <c r="A209" s="1">
        <v>44057</v>
      </c>
      <c r="B209" t="s">
        <v>38</v>
      </c>
      <c r="C209" t="s">
        <v>39</v>
      </c>
      <c r="D209">
        <v>2</v>
      </c>
      <c r="E209">
        <v>-0.36</v>
      </c>
      <c r="F209">
        <v>1.64</v>
      </c>
      <c r="G209" s="3">
        <v>3105.3</v>
      </c>
      <c r="K209">
        <f t="shared" si="3"/>
        <v>2</v>
      </c>
    </row>
    <row r="210" spans="1:11">
      <c r="A210" s="1">
        <v>44057</v>
      </c>
      <c r="B210" t="s">
        <v>38</v>
      </c>
      <c r="C210" t="s">
        <v>39</v>
      </c>
      <c r="D210">
        <v>10</v>
      </c>
      <c r="E210">
        <v>-0.59</v>
      </c>
      <c r="F210">
        <v>9.41</v>
      </c>
      <c r="G210" s="3">
        <v>3114.71</v>
      </c>
      <c r="K210">
        <f t="shared" si="3"/>
        <v>10</v>
      </c>
    </row>
    <row r="211" spans="1:11">
      <c r="A211" s="1">
        <v>44058</v>
      </c>
      <c r="B211" t="s">
        <v>38</v>
      </c>
      <c r="C211" t="s">
        <v>39</v>
      </c>
      <c r="D211">
        <v>10</v>
      </c>
      <c r="E211">
        <v>-0.59</v>
      </c>
      <c r="F211">
        <v>9.41</v>
      </c>
      <c r="G211" s="3">
        <v>3124.12</v>
      </c>
      <c r="K211">
        <f t="shared" si="3"/>
        <v>10</v>
      </c>
    </row>
    <row r="212" spans="1:11">
      <c r="A212" s="1">
        <v>44060</v>
      </c>
      <c r="B212" t="s">
        <v>38</v>
      </c>
      <c r="C212" t="s">
        <v>39</v>
      </c>
      <c r="D212">
        <v>15</v>
      </c>
      <c r="E212">
        <v>-0.74</v>
      </c>
      <c r="F212">
        <v>14.26</v>
      </c>
      <c r="G212" s="3">
        <v>3138.38</v>
      </c>
      <c r="K212">
        <f t="shared" si="3"/>
        <v>15</v>
      </c>
    </row>
    <row r="213" spans="1:11">
      <c r="A213" s="1">
        <v>44061</v>
      </c>
      <c r="B213" t="s">
        <v>38</v>
      </c>
      <c r="C213" t="s">
        <v>39</v>
      </c>
      <c r="D213">
        <v>5</v>
      </c>
      <c r="E213">
        <v>-0.45</v>
      </c>
      <c r="F213">
        <v>4.55</v>
      </c>
      <c r="G213" s="3">
        <v>3142.93</v>
      </c>
      <c r="K213">
        <f t="shared" si="3"/>
        <v>5</v>
      </c>
    </row>
    <row r="214" spans="1:11">
      <c r="A214" s="1">
        <v>44061</v>
      </c>
      <c r="B214" t="s">
        <v>38</v>
      </c>
      <c r="C214" t="s">
        <v>39</v>
      </c>
      <c r="D214">
        <v>10</v>
      </c>
      <c r="E214">
        <v>-0.59</v>
      </c>
      <c r="F214">
        <v>9.41</v>
      </c>
      <c r="G214" s="3">
        <v>3152.34</v>
      </c>
      <c r="K214">
        <f t="shared" si="3"/>
        <v>10</v>
      </c>
    </row>
    <row r="215" spans="1:11">
      <c r="A215" s="1">
        <v>44062</v>
      </c>
      <c r="B215" t="s">
        <v>38</v>
      </c>
      <c r="C215" t="s">
        <v>39</v>
      </c>
      <c r="D215">
        <v>10</v>
      </c>
      <c r="E215">
        <v>-0.59</v>
      </c>
      <c r="F215">
        <v>9.41</v>
      </c>
      <c r="G215" s="3">
        <v>3161.75</v>
      </c>
      <c r="K215">
        <f t="shared" si="3"/>
        <v>10</v>
      </c>
    </row>
    <row r="216" spans="1:11">
      <c r="A216" s="1">
        <v>44062</v>
      </c>
      <c r="B216" t="s">
        <v>38</v>
      </c>
      <c r="C216" t="s">
        <v>39</v>
      </c>
      <c r="D216">
        <v>5</v>
      </c>
      <c r="E216">
        <v>-0.45</v>
      </c>
      <c r="F216">
        <v>4.55</v>
      </c>
      <c r="G216" s="3">
        <v>3166.3</v>
      </c>
      <c r="K216">
        <f t="shared" si="3"/>
        <v>5</v>
      </c>
    </row>
    <row r="217" spans="1:11">
      <c r="A217" s="1">
        <v>44063</v>
      </c>
      <c r="B217" t="s">
        <v>38</v>
      </c>
      <c r="C217" t="s">
        <v>39</v>
      </c>
      <c r="D217">
        <v>20</v>
      </c>
      <c r="E217">
        <v>-0.88</v>
      </c>
      <c r="F217">
        <v>19.12</v>
      </c>
      <c r="G217" s="3">
        <v>3185.42</v>
      </c>
      <c r="K217">
        <f t="shared" si="3"/>
        <v>20</v>
      </c>
    </row>
    <row r="218" spans="1:11">
      <c r="A218" s="1">
        <v>44063</v>
      </c>
      <c r="B218" t="s">
        <v>38</v>
      </c>
      <c r="C218" t="s">
        <v>39</v>
      </c>
      <c r="D218">
        <v>5</v>
      </c>
      <c r="E218">
        <v>-0.45</v>
      </c>
      <c r="F218">
        <v>4.55</v>
      </c>
      <c r="G218" s="3">
        <v>3189.97</v>
      </c>
      <c r="K218">
        <f t="shared" si="3"/>
        <v>5</v>
      </c>
    </row>
    <row r="219" spans="1:11">
      <c r="A219" s="1">
        <v>44063</v>
      </c>
      <c r="B219" t="s">
        <v>38</v>
      </c>
      <c r="C219" t="s">
        <v>39</v>
      </c>
      <c r="D219">
        <v>2</v>
      </c>
      <c r="E219">
        <v>-0.36</v>
      </c>
      <c r="F219">
        <v>1.64</v>
      </c>
      <c r="G219" s="3">
        <v>3191.61</v>
      </c>
      <c r="K219">
        <f t="shared" si="3"/>
        <v>2</v>
      </c>
    </row>
    <row r="220" spans="1:11">
      <c r="A220" s="1">
        <v>44063</v>
      </c>
      <c r="B220" t="s">
        <v>38</v>
      </c>
      <c r="C220" t="s">
        <v>39</v>
      </c>
      <c r="D220">
        <v>20</v>
      </c>
      <c r="E220">
        <v>-0.88</v>
      </c>
      <c r="F220">
        <v>19.12</v>
      </c>
      <c r="G220" s="3">
        <v>3210.73</v>
      </c>
      <c r="K220">
        <f t="shared" si="3"/>
        <v>20</v>
      </c>
    </row>
    <row r="221" spans="1:11">
      <c r="A221" s="1">
        <v>44064</v>
      </c>
      <c r="B221" t="s">
        <v>40</v>
      </c>
      <c r="C221" t="s">
        <v>39</v>
      </c>
      <c r="D221">
        <v>5</v>
      </c>
      <c r="E221">
        <v>-0.45</v>
      </c>
      <c r="F221">
        <v>4.55</v>
      </c>
      <c r="G221" s="3">
        <v>3215.28</v>
      </c>
      <c r="K221">
        <f t="shared" si="3"/>
        <v>5</v>
      </c>
    </row>
    <row r="222" spans="1:11">
      <c r="A222" s="1">
        <v>44064</v>
      </c>
      <c r="B222" t="s">
        <v>38</v>
      </c>
      <c r="C222" t="s">
        <v>39</v>
      </c>
      <c r="D222">
        <v>5</v>
      </c>
      <c r="E222">
        <v>-0.45</v>
      </c>
      <c r="F222">
        <v>4.55</v>
      </c>
      <c r="G222" s="3">
        <v>3219.83</v>
      </c>
      <c r="K222">
        <f t="shared" si="3"/>
        <v>5</v>
      </c>
    </row>
    <row r="223" spans="1:11">
      <c r="A223" s="1">
        <v>44065</v>
      </c>
      <c r="B223" t="s">
        <v>38</v>
      </c>
      <c r="C223" t="s">
        <v>39</v>
      </c>
      <c r="D223">
        <v>5</v>
      </c>
      <c r="E223">
        <v>-0.45</v>
      </c>
      <c r="F223">
        <v>4.55</v>
      </c>
      <c r="G223" s="3">
        <v>3224.38</v>
      </c>
      <c r="K223">
        <f t="shared" si="3"/>
        <v>5</v>
      </c>
    </row>
    <row r="224" spans="1:11">
      <c r="A224" s="1">
        <v>44065</v>
      </c>
      <c r="B224" t="s">
        <v>38</v>
      </c>
      <c r="C224" t="s">
        <v>39</v>
      </c>
      <c r="D224">
        <v>5</v>
      </c>
      <c r="E224">
        <v>-0.45</v>
      </c>
      <c r="F224">
        <v>4.55</v>
      </c>
      <c r="G224" s="3">
        <v>3228.93</v>
      </c>
      <c r="K224">
        <f t="shared" si="3"/>
        <v>5</v>
      </c>
    </row>
    <row r="225" spans="1:11">
      <c r="A225" s="1">
        <v>44065</v>
      </c>
      <c r="B225" t="s">
        <v>38</v>
      </c>
      <c r="C225" t="s">
        <v>39</v>
      </c>
      <c r="D225">
        <v>5</v>
      </c>
      <c r="E225">
        <v>-0.45</v>
      </c>
      <c r="F225">
        <v>4.55</v>
      </c>
      <c r="G225" s="3">
        <v>3233.48</v>
      </c>
      <c r="K225">
        <f t="shared" si="3"/>
        <v>5</v>
      </c>
    </row>
    <row r="226" spans="1:11">
      <c r="A226" s="1">
        <v>44066</v>
      </c>
      <c r="B226" t="s">
        <v>38</v>
      </c>
      <c r="C226" t="s">
        <v>39</v>
      </c>
      <c r="D226">
        <v>5</v>
      </c>
      <c r="E226">
        <v>-0.45</v>
      </c>
      <c r="F226">
        <v>4.55</v>
      </c>
      <c r="G226" s="3">
        <v>3238.03</v>
      </c>
      <c r="K226">
        <f t="shared" si="3"/>
        <v>5</v>
      </c>
    </row>
    <row r="227" spans="1:11">
      <c r="A227" s="1">
        <v>44068</v>
      </c>
      <c r="B227" t="s">
        <v>38</v>
      </c>
      <c r="C227" t="s">
        <v>39</v>
      </c>
      <c r="D227">
        <v>2</v>
      </c>
      <c r="E227">
        <v>-0.36</v>
      </c>
      <c r="F227">
        <v>1.64</v>
      </c>
      <c r="G227" s="3">
        <v>3239.67</v>
      </c>
      <c r="K227">
        <f t="shared" si="3"/>
        <v>2</v>
      </c>
    </row>
    <row r="228" spans="1:11">
      <c r="A228" s="1">
        <v>44069</v>
      </c>
      <c r="B228" t="s">
        <v>38</v>
      </c>
      <c r="C228" t="s">
        <v>39</v>
      </c>
      <c r="D228">
        <v>20</v>
      </c>
      <c r="E228">
        <v>-0.88</v>
      </c>
      <c r="F228">
        <v>19.12</v>
      </c>
      <c r="G228" s="3">
        <v>3258.79</v>
      </c>
      <c r="K228">
        <f t="shared" si="3"/>
        <v>20</v>
      </c>
    </row>
    <row r="229" spans="1:11">
      <c r="A229" s="1">
        <v>44070</v>
      </c>
      <c r="B229" t="s">
        <v>38</v>
      </c>
      <c r="C229" t="s">
        <v>39</v>
      </c>
      <c r="D229">
        <v>5</v>
      </c>
      <c r="E229">
        <v>-0.45</v>
      </c>
      <c r="F229">
        <v>4.55</v>
      </c>
      <c r="G229" s="3">
        <v>3263.34</v>
      </c>
      <c r="K229">
        <f t="shared" si="3"/>
        <v>5</v>
      </c>
    </row>
    <row r="230" spans="1:11">
      <c r="A230" s="1">
        <v>44070</v>
      </c>
      <c r="B230" t="s">
        <v>38</v>
      </c>
      <c r="C230" t="s">
        <v>39</v>
      </c>
      <c r="D230">
        <v>5</v>
      </c>
      <c r="E230">
        <v>-0.45</v>
      </c>
      <c r="F230">
        <v>4.55</v>
      </c>
      <c r="G230" s="3">
        <v>3267.89</v>
      </c>
      <c r="K230">
        <f t="shared" si="3"/>
        <v>5</v>
      </c>
    </row>
    <row r="231" spans="1:11">
      <c r="A231" s="1">
        <v>44070</v>
      </c>
      <c r="B231" t="s">
        <v>38</v>
      </c>
      <c r="C231" t="s">
        <v>39</v>
      </c>
      <c r="D231">
        <v>5</v>
      </c>
      <c r="E231">
        <v>-0.45</v>
      </c>
      <c r="F231">
        <v>4.55</v>
      </c>
      <c r="G231" s="3">
        <v>3272.44</v>
      </c>
      <c r="K231">
        <f t="shared" si="3"/>
        <v>5</v>
      </c>
    </row>
    <row r="232" spans="1:11">
      <c r="A232" s="1">
        <v>44072</v>
      </c>
      <c r="B232" t="s">
        <v>38</v>
      </c>
      <c r="C232" t="s">
        <v>39</v>
      </c>
      <c r="D232">
        <v>5</v>
      </c>
      <c r="E232">
        <v>-0.45</v>
      </c>
      <c r="F232">
        <v>4.55</v>
      </c>
      <c r="G232" s="3">
        <v>3276.99</v>
      </c>
      <c r="K232">
        <f t="shared" si="3"/>
        <v>5</v>
      </c>
    </row>
    <row r="233" spans="1:11">
      <c r="A233" s="1">
        <v>44073</v>
      </c>
      <c r="B233" t="s">
        <v>38</v>
      </c>
      <c r="C233" t="s">
        <v>39</v>
      </c>
      <c r="D233">
        <v>10</v>
      </c>
      <c r="E233">
        <v>-0.59</v>
      </c>
      <c r="F233">
        <v>9.41</v>
      </c>
      <c r="G233" s="3">
        <v>3286.4</v>
      </c>
      <c r="K233">
        <f t="shared" si="3"/>
        <v>10</v>
      </c>
    </row>
    <row r="234" spans="1:11">
      <c r="A234" s="1">
        <v>44076</v>
      </c>
      <c r="B234" t="s">
        <v>38</v>
      </c>
      <c r="C234" t="s">
        <v>39</v>
      </c>
      <c r="D234">
        <v>10</v>
      </c>
      <c r="E234">
        <v>-0.59</v>
      </c>
      <c r="F234">
        <v>9.41</v>
      </c>
      <c r="G234" s="3">
        <v>3295.81</v>
      </c>
      <c r="K234">
        <f t="shared" si="3"/>
        <v>10</v>
      </c>
    </row>
    <row r="235" spans="1:11">
      <c r="A235" s="1">
        <v>44077</v>
      </c>
      <c r="B235" t="s">
        <v>38</v>
      </c>
      <c r="C235" t="s">
        <v>39</v>
      </c>
      <c r="D235">
        <v>5</v>
      </c>
      <c r="E235">
        <v>-0.45</v>
      </c>
      <c r="F235">
        <v>4.55</v>
      </c>
      <c r="G235" s="3">
        <v>3300.36</v>
      </c>
      <c r="K235">
        <f t="shared" si="3"/>
        <v>5</v>
      </c>
    </row>
    <row r="236" spans="1:11">
      <c r="A236" s="1">
        <v>44078</v>
      </c>
      <c r="B236" t="s">
        <v>38</v>
      </c>
      <c r="C236" t="s">
        <v>39</v>
      </c>
      <c r="D236">
        <v>2.2200000000000002</v>
      </c>
      <c r="E236">
        <v>-0.36</v>
      </c>
      <c r="F236">
        <v>1.86</v>
      </c>
      <c r="G236" s="3">
        <v>3302.22</v>
      </c>
      <c r="K236">
        <f t="shared" si="3"/>
        <v>2.2200000000000002</v>
      </c>
    </row>
    <row r="237" spans="1:11">
      <c r="A237" s="1">
        <v>44078</v>
      </c>
      <c r="B237" t="s">
        <v>38</v>
      </c>
      <c r="C237" t="s">
        <v>39</v>
      </c>
      <c r="D237">
        <v>10</v>
      </c>
      <c r="E237">
        <v>-0.59</v>
      </c>
      <c r="F237">
        <v>9.41</v>
      </c>
      <c r="G237" s="3">
        <v>3311.63</v>
      </c>
      <c r="K237">
        <f t="shared" si="3"/>
        <v>10</v>
      </c>
    </row>
    <row r="238" spans="1:11">
      <c r="A238" s="1">
        <v>44078</v>
      </c>
      <c r="B238" t="s">
        <v>38</v>
      </c>
      <c r="C238" t="s">
        <v>39</v>
      </c>
      <c r="D238">
        <v>5</v>
      </c>
      <c r="E238">
        <v>-0.45</v>
      </c>
      <c r="F238">
        <v>4.55</v>
      </c>
      <c r="G238" s="3">
        <v>3316.18</v>
      </c>
      <c r="K238">
        <f t="shared" si="3"/>
        <v>5</v>
      </c>
    </row>
    <row r="239" spans="1:11">
      <c r="A239" s="1">
        <v>44079</v>
      </c>
      <c r="B239" t="s">
        <v>38</v>
      </c>
      <c r="C239" t="s">
        <v>39</v>
      </c>
      <c r="D239">
        <v>10</v>
      </c>
      <c r="E239">
        <v>-0.59</v>
      </c>
      <c r="F239">
        <v>9.41</v>
      </c>
      <c r="G239" s="3">
        <v>3325.59</v>
      </c>
      <c r="K239">
        <f t="shared" si="3"/>
        <v>10</v>
      </c>
    </row>
    <row r="240" spans="1:11">
      <c r="A240" s="1">
        <v>44079</v>
      </c>
      <c r="B240" t="s">
        <v>38</v>
      </c>
      <c r="C240" t="s">
        <v>39</v>
      </c>
      <c r="D240">
        <v>5</v>
      </c>
      <c r="E240">
        <v>-0.45</v>
      </c>
      <c r="F240">
        <v>4.55</v>
      </c>
      <c r="G240" s="3">
        <v>3330.14</v>
      </c>
      <c r="K240">
        <f t="shared" si="3"/>
        <v>5</v>
      </c>
    </row>
    <row r="241" spans="1:18">
      <c r="A241" s="1">
        <v>44081</v>
      </c>
      <c r="B241" t="s">
        <v>38</v>
      </c>
      <c r="C241" t="s">
        <v>39</v>
      </c>
      <c r="D241">
        <v>5</v>
      </c>
      <c r="E241">
        <v>-0.45</v>
      </c>
      <c r="F241">
        <v>4.55</v>
      </c>
      <c r="G241" s="3">
        <v>3334.69</v>
      </c>
      <c r="K241">
        <f t="shared" si="3"/>
        <v>5</v>
      </c>
    </row>
    <row r="242" spans="1:18">
      <c r="A242" s="1">
        <v>44081</v>
      </c>
      <c r="B242" t="s">
        <v>41</v>
      </c>
      <c r="C242" t="s">
        <v>39</v>
      </c>
      <c r="D242">
        <v>-250</v>
      </c>
      <c r="E242">
        <v>0</v>
      </c>
      <c r="F242">
        <v>-250</v>
      </c>
      <c r="G242" s="3">
        <v>3084.69</v>
      </c>
      <c r="I242" t="s">
        <v>42</v>
      </c>
      <c r="J242">
        <v>8414</v>
      </c>
      <c r="L242">
        <f>D242</f>
        <v>-250</v>
      </c>
      <c r="M242">
        <f>L242</f>
        <v>-250</v>
      </c>
      <c r="R242" t="s">
        <v>43</v>
      </c>
    </row>
    <row r="243" spans="1:18">
      <c r="A243" s="1">
        <v>44082</v>
      </c>
      <c r="B243" t="s">
        <v>38</v>
      </c>
      <c r="C243" t="s">
        <v>39</v>
      </c>
      <c r="D243">
        <v>5</v>
      </c>
      <c r="E243">
        <v>-0.45</v>
      </c>
      <c r="F243">
        <v>4.55</v>
      </c>
      <c r="G243" s="3">
        <v>3089.24</v>
      </c>
      <c r="K243">
        <f>D243</f>
        <v>5</v>
      </c>
    </row>
    <row r="244" spans="1:18">
      <c r="A244" s="1">
        <v>44082</v>
      </c>
      <c r="B244" t="s">
        <v>38</v>
      </c>
      <c r="C244" t="s">
        <v>39</v>
      </c>
      <c r="D244">
        <v>2</v>
      </c>
      <c r="E244">
        <v>-0.36</v>
      </c>
      <c r="F244">
        <v>1.64</v>
      </c>
      <c r="G244" s="3">
        <v>3090.88</v>
      </c>
      <c r="K244">
        <f t="shared" ref="K244:K272" si="4">D244</f>
        <v>2</v>
      </c>
    </row>
    <row r="245" spans="1:18">
      <c r="A245" s="1">
        <v>44082</v>
      </c>
      <c r="B245" t="s">
        <v>38</v>
      </c>
      <c r="C245" t="s">
        <v>39</v>
      </c>
      <c r="D245">
        <v>10</v>
      </c>
      <c r="E245">
        <v>-0.59</v>
      </c>
      <c r="F245">
        <v>9.41</v>
      </c>
      <c r="G245" s="3">
        <v>3100.29</v>
      </c>
      <c r="K245">
        <f t="shared" si="4"/>
        <v>10</v>
      </c>
    </row>
    <row r="246" spans="1:18">
      <c r="A246" s="1">
        <v>44082</v>
      </c>
      <c r="B246" t="s">
        <v>38</v>
      </c>
      <c r="C246" t="s">
        <v>39</v>
      </c>
      <c r="D246">
        <v>2</v>
      </c>
      <c r="E246">
        <v>-0.36</v>
      </c>
      <c r="F246">
        <v>1.64</v>
      </c>
      <c r="G246" s="3">
        <v>3101.93</v>
      </c>
      <c r="K246">
        <f t="shared" si="4"/>
        <v>2</v>
      </c>
    </row>
    <row r="247" spans="1:18">
      <c r="A247" s="1">
        <v>44083</v>
      </c>
      <c r="B247" t="s">
        <v>38</v>
      </c>
      <c r="C247" t="s">
        <v>39</v>
      </c>
      <c r="D247">
        <v>5</v>
      </c>
      <c r="E247">
        <v>-0.45</v>
      </c>
      <c r="F247">
        <v>4.55</v>
      </c>
      <c r="G247" s="3">
        <v>3106.48</v>
      </c>
      <c r="K247">
        <f t="shared" si="4"/>
        <v>5</v>
      </c>
    </row>
    <row r="248" spans="1:18">
      <c r="A248" s="1">
        <v>44083</v>
      </c>
      <c r="B248" t="s">
        <v>38</v>
      </c>
      <c r="C248" t="s">
        <v>39</v>
      </c>
      <c r="D248">
        <v>10</v>
      </c>
      <c r="E248">
        <v>-0.59</v>
      </c>
      <c r="F248">
        <v>9.41</v>
      </c>
      <c r="G248" s="3">
        <v>3115.89</v>
      </c>
      <c r="K248">
        <f t="shared" si="4"/>
        <v>10</v>
      </c>
    </row>
    <row r="249" spans="1:18">
      <c r="A249" s="1">
        <v>44084</v>
      </c>
      <c r="B249" t="s">
        <v>38</v>
      </c>
      <c r="C249" t="s">
        <v>39</v>
      </c>
      <c r="D249">
        <v>4</v>
      </c>
      <c r="E249">
        <v>-0.42</v>
      </c>
      <c r="F249">
        <v>3.58</v>
      </c>
      <c r="G249" s="3">
        <v>3119.47</v>
      </c>
      <c r="K249">
        <f t="shared" si="4"/>
        <v>4</v>
      </c>
    </row>
    <row r="250" spans="1:18">
      <c r="A250" s="1">
        <v>44086</v>
      </c>
      <c r="B250" t="s">
        <v>38</v>
      </c>
      <c r="C250" t="s">
        <v>39</v>
      </c>
      <c r="D250">
        <v>2</v>
      </c>
      <c r="E250">
        <v>-0.36</v>
      </c>
      <c r="F250">
        <v>1.64</v>
      </c>
      <c r="G250" s="3">
        <v>3121.11</v>
      </c>
      <c r="K250">
        <f t="shared" si="4"/>
        <v>2</v>
      </c>
    </row>
    <row r="251" spans="1:18">
      <c r="A251" s="1">
        <v>44086</v>
      </c>
      <c r="B251" t="s">
        <v>38</v>
      </c>
      <c r="C251" t="s">
        <v>39</v>
      </c>
      <c r="D251">
        <v>5</v>
      </c>
      <c r="E251">
        <v>-0.45</v>
      </c>
      <c r="F251">
        <v>4.55</v>
      </c>
      <c r="G251" s="3">
        <v>3125.66</v>
      </c>
      <c r="K251">
        <f t="shared" si="4"/>
        <v>5</v>
      </c>
    </row>
    <row r="252" spans="1:18">
      <c r="A252" s="1">
        <v>44086</v>
      </c>
      <c r="B252" t="s">
        <v>38</v>
      </c>
      <c r="C252" t="s">
        <v>39</v>
      </c>
      <c r="D252">
        <v>2</v>
      </c>
      <c r="E252">
        <v>-0.36</v>
      </c>
      <c r="F252">
        <v>1.64</v>
      </c>
      <c r="G252" s="3">
        <v>3127.3</v>
      </c>
      <c r="K252">
        <f t="shared" si="4"/>
        <v>2</v>
      </c>
    </row>
    <row r="253" spans="1:18">
      <c r="A253" s="1">
        <v>44087</v>
      </c>
      <c r="B253" t="s">
        <v>40</v>
      </c>
      <c r="C253" t="s">
        <v>39</v>
      </c>
      <c r="D253">
        <v>5</v>
      </c>
      <c r="E253">
        <v>-0.45</v>
      </c>
      <c r="F253">
        <v>4.55</v>
      </c>
      <c r="G253" s="3">
        <v>3131.85</v>
      </c>
      <c r="K253">
        <f t="shared" si="4"/>
        <v>5</v>
      </c>
    </row>
    <row r="254" spans="1:18">
      <c r="A254" s="1">
        <v>44087</v>
      </c>
      <c r="B254" t="s">
        <v>38</v>
      </c>
      <c r="C254" t="s">
        <v>39</v>
      </c>
      <c r="D254">
        <v>5</v>
      </c>
      <c r="E254">
        <v>-0.45</v>
      </c>
      <c r="F254">
        <v>4.55</v>
      </c>
      <c r="G254" s="3">
        <v>3136.4</v>
      </c>
      <c r="K254">
        <f t="shared" si="4"/>
        <v>5</v>
      </c>
    </row>
    <row r="255" spans="1:18">
      <c r="A255" s="1">
        <v>44087</v>
      </c>
      <c r="B255" t="s">
        <v>38</v>
      </c>
      <c r="C255" t="s">
        <v>39</v>
      </c>
      <c r="D255">
        <v>5</v>
      </c>
      <c r="E255">
        <v>-0.45</v>
      </c>
      <c r="F255">
        <v>4.55</v>
      </c>
      <c r="G255" s="3">
        <v>3140.95</v>
      </c>
      <c r="K255">
        <f t="shared" si="4"/>
        <v>5</v>
      </c>
    </row>
    <row r="256" spans="1:18">
      <c r="A256" s="1">
        <v>44088</v>
      </c>
      <c r="B256" t="s">
        <v>38</v>
      </c>
      <c r="C256" t="s">
        <v>39</v>
      </c>
      <c r="D256">
        <v>10</v>
      </c>
      <c r="E256">
        <v>-0.59</v>
      </c>
      <c r="F256">
        <v>9.41</v>
      </c>
      <c r="G256" s="3">
        <v>3150.36</v>
      </c>
      <c r="K256">
        <f t="shared" si="4"/>
        <v>10</v>
      </c>
    </row>
    <row r="257" spans="1:11">
      <c r="A257" s="1">
        <v>44088</v>
      </c>
      <c r="B257" t="s">
        <v>38</v>
      </c>
      <c r="C257" t="s">
        <v>39</v>
      </c>
      <c r="D257">
        <v>2</v>
      </c>
      <c r="E257">
        <v>-0.36</v>
      </c>
      <c r="F257">
        <v>1.64</v>
      </c>
      <c r="G257" s="3">
        <v>3152</v>
      </c>
      <c r="K257">
        <f t="shared" si="4"/>
        <v>2</v>
      </c>
    </row>
    <row r="258" spans="1:11">
      <c r="A258" s="1">
        <v>44088</v>
      </c>
      <c r="B258" t="s">
        <v>38</v>
      </c>
      <c r="C258" t="s">
        <v>39</v>
      </c>
      <c r="D258">
        <v>10</v>
      </c>
      <c r="E258">
        <v>-0.59</v>
      </c>
      <c r="F258">
        <v>9.41</v>
      </c>
      <c r="G258" s="3">
        <v>3161.41</v>
      </c>
      <c r="K258">
        <f t="shared" si="4"/>
        <v>10</v>
      </c>
    </row>
    <row r="259" spans="1:11">
      <c r="A259" s="1">
        <v>44089</v>
      </c>
      <c r="B259" t="s">
        <v>38</v>
      </c>
      <c r="C259" t="s">
        <v>39</v>
      </c>
      <c r="D259">
        <v>10</v>
      </c>
      <c r="E259">
        <v>-0.59</v>
      </c>
      <c r="F259">
        <v>9.41</v>
      </c>
      <c r="G259" s="3">
        <v>3170.82</v>
      </c>
      <c r="K259">
        <f t="shared" si="4"/>
        <v>10</v>
      </c>
    </row>
    <row r="260" spans="1:11">
      <c r="A260" s="1">
        <v>44091</v>
      </c>
      <c r="B260" t="s">
        <v>38</v>
      </c>
      <c r="C260" t="s">
        <v>39</v>
      </c>
      <c r="D260">
        <v>15</v>
      </c>
      <c r="E260">
        <v>-0.74</v>
      </c>
      <c r="F260">
        <v>14.26</v>
      </c>
      <c r="G260" s="3">
        <v>3185.08</v>
      </c>
      <c r="K260">
        <f t="shared" si="4"/>
        <v>15</v>
      </c>
    </row>
    <row r="261" spans="1:11">
      <c r="A261" s="1">
        <v>44092</v>
      </c>
      <c r="B261" t="s">
        <v>38</v>
      </c>
      <c r="C261" t="s">
        <v>39</v>
      </c>
      <c r="D261">
        <v>5</v>
      </c>
      <c r="E261">
        <v>-0.45</v>
      </c>
      <c r="F261">
        <v>4.55</v>
      </c>
      <c r="G261" s="3">
        <v>3189.63</v>
      </c>
      <c r="K261">
        <f t="shared" si="4"/>
        <v>5</v>
      </c>
    </row>
    <row r="262" spans="1:11">
      <c r="A262" s="1">
        <v>44092</v>
      </c>
      <c r="B262" t="s">
        <v>38</v>
      </c>
      <c r="C262" t="s">
        <v>39</v>
      </c>
      <c r="D262">
        <v>10</v>
      </c>
      <c r="E262">
        <v>-0.59</v>
      </c>
      <c r="F262">
        <v>9.41</v>
      </c>
      <c r="G262" s="3">
        <v>3199.04</v>
      </c>
      <c r="K262">
        <f t="shared" si="4"/>
        <v>10</v>
      </c>
    </row>
    <row r="263" spans="1:11">
      <c r="A263" s="1">
        <v>44093</v>
      </c>
      <c r="B263" t="s">
        <v>38</v>
      </c>
      <c r="C263" t="s">
        <v>39</v>
      </c>
      <c r="D263">
        <v>10</v>
      </c>
      <c r="E263">
        <v>-0.59</v>
      </c>
      <c r="F263">
        <v>9.41</v>
      </c>
      <c r="G263" s="3">
        <v>3208.45</v>
      </c>
      <c r="K263">
        <f t="shared" si="4"/>
        <v>10</v>
      </c>
    </row>
    <row r="264" spans="1:11">
      <c r="A264" s="1">
        <v>44093</v>
      </c>
      <c r="B264" t="s">
        <v>38</v>
      </c>
      <c r="C264" t="s">
        <v>39</v>
      </c>
      <c r="D264">
        <v>5</v>
      </c>
      <c r="E264">
        <v>-0.45</v>
      </c>
      <c r="F264">
        <v>4.55</v>
      </c>
      <c r="G264" s="3">
        <v>3213</v>
      </c>
      <c r="K264">
        <f t="shared" si="4"/>
        <v>5</v>
      </c>
    </row>
    <row r="265" spans="1:11">
      <c r="A265" s="1">
        <v>44094</v>
      </c>
      <c r="B265" t="s">
        <v>38</v>
      </c>
      <c r="C265" t="s">
        <v>39</v>
      </c>
      <c r="D265">
        <v>20</v>
      </c>
      <c r="E265">
        <v>-0.88</v>
      </c>
      <c r="F265">
        <v>19.12</v>
      </c>
      <c r="G265" s="3">
        <v>3232.12</v>
      </c>
      <c r="K265">
        <f t="shared" si="4"/>
        <v>20</v>
      </c>
    </row>
    <row r="266" spans="1:11">
      <c r="A266" s="1">
        <v>44094</v>
      </c>
      <c r="B266" t="s">
        <v>38</v>
      </c>
      <c r="C266" t="s">
        <v>39</v>
      </c>
      <c r="D266">
        <v>20</v>
      </c>
      <c r="E266">
        <v>-0.88</v>
      </c>
      <c r="F266">
        <v>19.12</v>
      </c>
      <c r="G266" s="3">
        <v>3251.24</v>
      </c>
      <c r="K266">
        <f t="shared" si="4"/>
        <v>20</v>
      </c>
    </row>
    <row r="267" spans="1:11">
      <c r="A267" s="1">
        <v>44094</v>
      </c>
      <c r="B267" t="s">
        <v>38</v>
      </c>
      <c r="C267" t="s">
        <v>39</v>
      </c>
      <c r="D267">
        <v>5</v>
      </c>
      <c r="E267">
        <v>-0.45</v>
      </c>
      <c r="F267">
        <v>4.55</v>
      </c>
      <c r="G267" s="3">
        <v>3255.79</v>
      </c>
      <c r="K267">
        <f t="shared" si="4"/>
        <v>5</v>
      </c>
    </row>
    <row r="268" spans="1:11">
      <c r="A268" s="1">
        <v>44094</v>
      </c>
      <c r="B268" t="s">
        <v>38</v>
      </c>
      <c r="C268" t="s">
        <v>39</v>
      </c>
      <c r="D268">
        <v>2</v>
      </c>
      <c r="E268">
        <v>-0.36</v>
      </c>
      <c r="F268">
        <v>1.64</v>
      </c>
      <c r="G268" s="3">
        <v>3257.43</v>
      </c>
      <c r="K268">
        <f t="shared" si="4"/>
        <v>2</v>
      </c>
    </row>
    <row r="269" spans="1:11">
      <c r="A269" s="1">
        <v>44095</v>
      </c>
      <c r="B269" t="s">
        <v>38</v>
      </c>
      <c r="C269" t="s">
        <v>39</v>
      </c>
      <c r="D269">
        <v>5</v>
      </c>
      <c r="E269">
        <v>-0.45</v>
      </c>
      <c r="F269">
        <v>4.55</v>
      </c>
      <c r="G269" s="3">
        <v>3261.98</v>
      </c>
      <c r="K269">
        <f t="shared" si="4"/>
        <v>5</v>
      </c>
    </row>
    <row r="270" spans="1:11">
      <c r="A270" s="1">
        <v>44096</v>
      </c>
      <c r="B270" t="s">
        <v>38</v>
      </c>
      <c r="C270" t="s">
        <v>39</v>
      </c>
      <c r="D270">
        <v>5</v>
      </c>
      <c r="E270">
        <v>-0.45</v>
      </c>
      <c r="F270">
        <v>4.55</v>
      </c>
      <c r="G270" s="3">
        <v>3266.53</v>
      </c>
      <c r="K270">
        <f t="shared" si="4"/>
        <v>5</v>
      </c>
    </row>
    <row r="271" spans="1:11">
      <c r="A271" s="1">
        <v>44096</v>
      </c>
      <c r="B271" t="s">
        <v>38</v>
      </c>
      <c r="C271" t="s">
        <v>39</v>
      </c>
      <c r="D271">
        <v>5</v>
      </c>
      <c r="E271">
        <v>-0.45</v>
      </c>
      <c r="F271">
        <v>4.55</v>
      </c>
      <c r="G271" s="3">
        <v>3271.08</v>
      </c>
      <c r="K271">
        <f t="shared" si="4"/>
        <v>5</v>
      </c>
    </row>
    <row r="272" spans="1:11">
      <c r="A272" s="1">
        <v>44096</v>
      </c>
      <c r="B272" t="s">
        <v>38</v>
      </c>
      <c r="C272" t="s">
        <v>39</v>
      </c>
      <c r="D272">
        <v>5</v>
      </c>
      <c r="E272">
        <v>-0.45</v>
      </c>
      <c r="F272">
        <v>4.55</v>
      </c>
      <c r="G272" s="3">
        <v>3275.63</v>
      </c>
      <c r="K272">
        <f t="shared" si="4"/>
        <v>5</v>
      </c>
    </row>
    <row r="273" spans="1:18">
      <c r="A273" s="1">
        <v>44099</v>
      </c>
      <c r="B273" t="s">
        <v>41</v>
      </c>
      <c r="C273" t="s">
        <v>39</v>
      </c>
      <c r="D273" s="3">
        <v>-1800</v>
      </c>
      <c r="E273">
        <v>0</v>
      </c>
      <c r="F273" s="3">
        <v>-1800</v>
      </c>
      <c r="G273" s="3">
        <v>1475.63</v>
      </c>
      <c r="I273" t="s">
        <v>42</v>
      </c>
      <c r="J273">
        <v>8414</v>
      </c>
      <c r="L273" s="3">
        <f>D273</f>
        <v>-1800</v>
      </c>
      <c r="Q273" s="3">
        <f>L273</f>
        <v>-1800</v>
      </c>
      <c r="R273" t="s">
        <v>44</v>
      </c>
    </row>
    <row r="274" spans="1:18">
      <c r="A274" s="1">
        <v>44099</v>
      </c>
      <c r="B274" t="s">
        <v>38</v>
      </c>
      <c r="C274" t="s">
        <v>39</v>
      </c>
      <c r="D274">
        <v>2</v>
      </c>
      <c r="E274">
        <v>-0.36</v>
      </c>
      <c r="F274">
        <v>1.64</v>
      </c>
      <c r="G274" s="3">
        <v>1477.27</v>
      </c>
      <c r="K274">
        <f>D274</f>
        <v>2</v>
      </c>
    </row>
    <row r="275" spans="1:18">
      <c r="A275" s="1">
        <v>44100</v>
      </c>
      <c r="B275" t="s">
        <v>38</v>
      </c>
      <c r="C275" t="s">
        <v>39</v>
      </c>
      <c r="D275">
        <v>20</v>
      </c>
      <c r="E275">
        <v>-0.88</v>
      </c>
      <c r="F275">
        <v>19.12</v>
      </c>
      <c r="G275" s="3">
        <v>1496.39</v>
      </c>
      <c r="K275">
        <f t="shared" ref="K275:K317" si="5">D275</f>
        <v>20</v>
      </c>
    </row>
    <row r="276" spans="1:18">
      <c r="A276" s="1">
        <v>44101</v>
      </c>
      <c r="B276" t="s">
        <v>38</v>
      </c>
      <c r="C276" t="s">
        <v>39</v>
      </c>
      <c r="D276">
        <v>5</v>
      </c>
      <c r="E276">
        <v>-0.45</v>
      </c>
      <c r="F276">
        <v>4.55</v>
      </c>
      <c r="G276" s="3">
        <v>1500.94</v>
      </c>
      <c r="K276">
        <f t="shared" si="5"/>
        <v>5</v>
      </c>
    </row>
    <row r="277" spans="1:18">
      <c r="A277" s="1">
        <v>44101</v>
      </c>
      <c r="B277" t="s">
        <v>38</v>
      </c>
      <c r="C277" t="s">
        <v>39</v>
      </c>
      <c r="D277">
        <v>5</v>
      </c>
      <c r="E277">
        <v>-0.45</v>
      </c>
      <c r="F277">
        <v>4.55</v>
      </c>
      <c r="G277" s="3">
        <v>1505.49</v>
      </c>
      <c r="K277">
        <f t="shared" si="5"/>
        <v>5</v>
      </c>
    </row>
    <row r="278" spans="1:18">
      <c r="A278" s="1">
        <v>44103</v>
      </c>
      <c r="B278" t="s">
        <v>38</v>
      </c>
      <c r="C278" t="s">
        <v>39</v>
      </c>
      <c r="D278">
        <v>5</v>
      </c>
      <c r="E278">
        <v>-0.45</v>
      </c>
      <c r="F278">
        <v>4.55</v>
      </c>
      <c r="G278" s="3">
        <v>1510.04</v>
      </c>
      <c r="K278">
        <f t="shared" si="5"/>
        <v>5</v>
      </c>
    </row>
    <row r="279" spans="1:18">
      <c r="A279" s="1">
        <v>44104</v>
      </c>
      <c r="B279" t="s">
        <v>38</v>
      </c>
      <c r="C279" t="s">
        <v>39</v>
      </c>
      <c r="D279">
        <v>10</v>
      </c>
      <c r="E279">
        <v>-0.59</v>
      </c>
      <c r="F279">
        <v>9.41</v>
      </c>
      <c r="G279" s="3">
        <v>1519.45</v>
      </c>
      <c r="K279">
        <f t="shared" si="5"/>
        <v>10</v>
      </c>
    </row>
    <row r="280" spans="1:18">
      <c r="A280" s="1">
        <v>44104</v>
      </c>
      <c r="B280" t="s">
        <v>40</v>
      </c>
      <c r="C280" t="s">
        <v>39</v>
      </c>
      <c r="D280">
        <v>50</v>
      </c>
      <c r="E280">
        <v>-1.75</v>
      </c>
      <c r="F280">
        <v>48.25</v>
      </c>
      <c r="G280" s="3">
        <v>1567.7</v>
      </c>
      <c r="K280">
        <f t="shared" si="5"/>
        <v>50</v>
      </c>
    </row>
    <row r="281" spans="1:18">
      <c r="A281" s="1">
        <v>44106</v>
      </c>
      <c r="B281" t="s">
        <v>38</v>
      </c>
      <c r="C281" t="s">
        <v>39</v>
      </c>
      <c r="D281">
        <v>10</v>
      </c>
      <c r="E281">
        <v>-0.59</v>
      </c>
      <c r="F281">
        <v>9.41</v>
      </c>
      <c r="G281" s="3">
        <v>1577.11</v>
      </c>
      <c r="K281">
        <f t="shared" si="5"/>
        <v>10</v>
      </c>
    </row>
    <row r="282" spans="1:18">
      <c r="A282" s="1">
        <v>44107</v>
      </c>
      <c r="B282" t="s">
        <v>38</v>
      </c>
      <c r="C282" t="s">
        <v>39</v>
      </c>
      <c r="D282">
        <v>5</v>
      </c>
      <c r="E282">
        <v>-0.45</v>
      </c>
      <c r="F282">
        <v>4.55</v>
      </c>
      <c r="G282" s="3">
        <v>1581.66</v>
      </c>
      <c r="K282">
        <f t="shared" si="5"/>
        <v>5</v>
      </c>
    </row>
    <row r="283" spans="1:18">
      <c r="A283" s="1">
        <v>44108</v>
      </c>
      <c r="B283" t="s">
        <v>38</v>
      </c>
      <c r="C283" t="s">
        <v>39</v>
      </c>
      <c r="D283">
        <v>5</v>
      </c>
      <c r="E283">
        <v>-0.45</v>
      </c>
      <c r="F283">
        <v>4.55</v>
      </c>
      <c r="G283" s="3">
        <v>1586.21</v>
      </c>
      <c r="K283">
        <f t="shared" si="5"/>
        <v>5</v>
      </c>
    </row>
    <row r="284" spans="1:18">
      <c r="A284" s="1">
        <v>44108</v>
      </c>
      <c r="B284" t="s">
        <v>38</v>
      </c>
      <c r="C284" t="s">
        <v>39</v>
      </c>
      <c r="D284">
        <v>10</v>
      </c>
      <c r="E284">
        <v>-0.59</v>
      </c>
      <c r="F284">
        <v>9.41</v>
      </c>
      <c r="G284" s="3">
        <v>1595.62</v>
      </c>
      <c r="K284">
        <f t="shared" si="5"/>
        <v>10</v>
      </c>
    </row>
    <row r="285" spans="1:18">
      <c r="A285" s="1">
        <v>44108</v>
      </c>
      <c r="B285" t="s">
        <v>38</v>
      </c>
      <c r="C285" t="s">
        <v>39</v>
      </c>
      <c r="D285">
        <v>2.2200000000000002</v>
      </c>
      <c r="E285">
        <v>-0.36</v>
      </c>
      <c r="F285">
        <v>1.86</v>
      </c>
      <c r="G285" s="3">
        <v>1597.48</v>
      </c>
      <c r="K285">
        <f t="shared" si="5"/>
        <v>2.2200000000000002</v>
      </c>
    </row>
    <row r="286" spans="1:18">
      <c r="A286" s="1">
        <v>44109</v>
      </c>
      <c r="B286" t="s">
        <v>38</v>
      </c>
      <c r="C286" t="s">
        <v>39</v>
      </c>
      <c r="D286">
        <v>5</v>
      </c>
      <c r="E286">
        <v>-0.45</v>
      </c>
      <c r="F286">
        <v>4.55</v>
      </c>
      <c r="G286" s="3">
        <v>1602.03</v>
      </c>
      <c r="K286">
        <f t="shared" si="5"/>
        <v>5</v>
      </c>
    </row>
    <row r="287" spans="1:18">
      <c r="A287" s="1">
        <v>44111</v>
      </c>
      <c r="B287" t="s">
        <v>38</v>
      </c>
      <c r="C287" t="s">
        <v>39</v>
      </c>
      <c r="D287">
        <v>5</v>
      </c>
      <c r="E287">
        <v>-0.45</v>
      </c>
      <c r="F287">
        <v>4.55</v>
      </c>
      <c r="G287" s="3">
        <v>1606.58</v>
      </c>
      <c r="K287">
        <f t="shared" si="5"/>
        <v>5</v>
      </c>
    </row>
    <row r="288" spans="1:18">
      <c r="A288" s="1">
        <v>44112</v>
      </c>
      <c r="B288" t="s">
        <v>38</v>
      </c>
      <c r="C288" t="s">
        <v>39</v>
      </c>
      <c r="D288">
        <v>2</v>
      </c>
      <c r="E288">
        <v>-0.36</v>
      </c>
      <c r="F288">
        <v>1.64</v>
      </c>
      <c r="G288" s="3">
        <v>1608.22</v>
      </c>
      <c r="K288">
        <f t="shared" si="5"/>
        <v>2</v>
      </c>
    </row>
    <row r="289" spans="1:15">
      <c r="A289" s="1">
        <v>44112</v>
      </c>
      <c r="B289" t="s">
        <v>38</v>
      </c>
      <c r="C289" t="s">
        <v>39</v>
      </c>
      <c r="D289">
        <v>5</v>
      </c>
      <c r="E289">
        <v>-0.45</v>
      </c>
      <c r="F289">
        <v>4.55</v>
      </c>
      <c r="G289" s="3">
        <v>1612.77</v>
      </c>
      <c r="K289">
        <f t="shared" si="5"/>
        <v>5</v>
      </c>
    </row>
    <row r="290" spans="1:15">
      <c r="A290" s="1">
        <v>44113</v>
      </c>
      <c r="B290" t="s">
        <v>38</v>
      </c>
      <c r="C290" t="s">
        <v>39</v>
      </c>
      <c r="D290">
        <v>5</v>
      </c>
      <c r="E290">
        <v>-0.45</v>
      </c>
      <c r="F290">
        <v>4.55</v>
      </c>
      <c r="G290" s="3">
        <v>1617.32</v>
      </c>
      <c r="K290">
        <f t="shared" si="5"/>
        <v>5</v>
      </c>
    </row>
    <row r="291" spans="1:15">
      <c r="A291" s="1">
        <v>44113</v>
      </c>
      <c r="B291" t="s">
        <v>38</v>
      </c>
      <c r="C291" t="s">
        <v>39</v>
      </c>
      <c r="D291">
        <v>10</v>
      </c>
      <c r="E291">
        <v>-0.59</v>
      </c>
      <c r="F291">
        <v>9.41</v>
      </c>
      <c r="G291" s="3">
        <v>1626.73</v>
      </c>
      <c r="K291">
        <f t="shared" si="5"/>
        <v>10</v>
      </c>
    </row>
    <row r="292" spans="1:15">
      <c r="A292" s="1">
        <v>44113</v>
      </c>
      <c r="B292" t="s">
        <v>45</v>
      </c>
      <c r="C292" t="s">
        <v>39</v>
      </c>
      <c r="D292">
        <v>-9.41</v>
      </c>
      <c r="E292">
        <v>0</v>
      </c>
      <c r="F292">
        <v>-9.41</v>
      </c>
      <c r="G292" s="3">
        <v>1617.32</v>
      </c>
      <c r="K292">
        <f t="shared" si="5"/>
        <v>-9.41</v>
      </c>
    </row>
    <row r="293" spans="1:15">
      <c r="A293" s="1">
        <v>44114</v>
      </c>
      <c r="B293" t="s">
        <v>46</v>
      </c>
      <c r="C293" t="s">
        <v>39</v>
      </c>
      <c r="D293">
        <v>9.41</v>
      </c>
      <c r="E293">
        <v>0</v>
      </c>
      <c r="F293">
        <v>9.41</v>
      </c>
      <c r="G293" s="3">
        <v>1626.73</v>
      </c>
      <c r="K293">
        <f t="shared" si="5"/>
        <v>9.41</v>
      </c>
    </row>
    <row r="294" spans="1:15">
      <c r="A294" s="1">
        <v>44114</v>
      </c>
      <c r="B294" t="s">
        <v>38</v>
      </c>
      <c r="C294" t="s">
        <v>39</v>
      </c>
      <c r="D294">
        <v>4</v>
      </c>
      <c r="E294">
        <v>-0.42</v>
      </c>
      <c r="F294">
        <v>3.58</v>
      </c>
      <c r="G294" s="3">
        <v>1630.31</v>
      </c>
      <c r="K294">
        <f t="shared" si="5"/>
        <v>4</v>
      </c>
    </row>
    <row r="295" spans="1:15">
      <c r="A295" s="1">
        <v>44116</v>
      </c>
      <c r="B295" t="s">
        <v>38</v>
      </c>
      <c r="C295" t="s">
        <v>39</v>
      </c>
      <c r="D295">
        <v>2</v>
      </c>
      <c r="E295">
        <v>-0.36</v>
      </c>
      <c r="F295">
        <v>1.64</v>
      </c>
      <c r="G295" s="3">
        <v>1631.95</v>
      </c>
      <c r="K295">
        <f t="shared" si="5"/>
        <v>2</v>
      </c>
    </row>
    <row r="296" spans="1:15">
      <c r="A296" s="1">
        <v>44116</v>
      </c>
      <c r="B296" t="s">
        <v>38</v>
      </c>
      <c r="C296" t="s">
        <v>39</v>
      </c>
      <c r="D296">
        <v>2</v>
      </c>
      <c r="E296">
        <v>-0.36</v>
      </c>
      <c r="F296">
        <v>1.64</v>
      </c>
      <c r="G296" s="3">
        <v>1633.59</v>
      </c>
      <c r="K296">
        <f t="shared" si="5"/>
        <v>2</v>
      </c>
    </row>
    <row r="297" spans="1:15">
      <c r="A297" s="1">
        <v>44116</v>
      </c>
      <c r="B297" t="s">
        <v>38</v>
      </c>
      <c r="C297" t="s">
        <v>39</v>
      </c>
      <c r="D297">
        <v>5</v>
      </c>
      <c r="E297">
        <v>-0.45</v>
      </c>
      <c r="F297">
        <v>4.55</v>
      </c>
      <c r="G297" s="3">
        <v>1638.14</v>
      </c>
      <c r="K297">
        <f t="shared" si="5"/>
        <v>5</v>
      </c>
    </row>
    <row r="298" spans="1:15">
      <c r="A298" s="1">
        <v>44117</v>
      </c>
      <c r="B298" t="s">
        <v>38</v>
      </c>
      <c r="C298" t="s">
        <v>39</v>
      </c>
      <c r="D298">
        <v>5</v>
      </c>
      <c r="E298">
        <v>-0.45</v>
      </c>
      <c r="F298">
        <v>4.55</v>
      </c>
      <c r="G298" s="3">
        <v>1642.69</v>
      </c>
      <c r="K298">
        <f t="shared" si="5"/>
        <v>5</v>
      </c>
    </row>
    <row r="299" spans="1:15">
      <c r="A299" s="1">
        <v>44117</v>
      </c>
      <c r="B299" t="s">
        <v>38</v>
      </c>
      <c r="C299" t="s">
        <v>39</v>
      </c>
      <c r="D299">
        <v>5</v>
      </c>
      <c r="E299">
        <v>-0.45</v>
      </c>
      <c r="F299">
        <v>4.55</v>
      </c>
      <c r="G299" s="3">
        <v>1647.24</v>
      </c>
      <c r="K299">
        <f t="shared" si="5"/>
        <v>5</v>
      </c>
    </row>
    <row r="300" spans="1:15">
      <c r="A300" s="1">
        <v>44117</v>
      </c>
      <c r="B300" t="s">
        <v>38</v>
      </c>
      <c r="C300" t="s">
        <v>39</v>
      </c>
      <c r="D300">
        <v>2</v>
      </c>
      <c r="E300">
        <v>-0.36</v>
      </c>
      <c r="F300">
        <v>1.64</v>
      </c>
      <c r="G300" s="3">
        <v>1648.88</v>
      </c>
      <c r="K300">
        <f t="shared" si="5"/>
        <v>2</v>
      </c>
    </row>
    <row r="301" spans="1:15">
      <c r="A301" s="1">
        <v>44118</v>
      </c>
      <c r="B301" t="s">
        <v>38</v>
      </c>
      <c r="C301" t="s">
        <v>39</v>
      </c>
      <c r="D301">
        <v>10</v>
      </c>
      <c r="E301">
        <v>-0.59</v>
      </c>
      <c r="F301">
        <v>9.41</v>
      </c>
      <c r="G301" s="3">
        <v>1658.29</v>
      </c>
      <c r="K301">
        <f t="shared" si="5"/>
        <v>10</v>
      </c>
    </row>
    <row r="302" spans="1:15">
      <c r="A302" s="1">
        <v>44118</v>
      </c>
      <c r="B302" t="s">
        <v>38</v>
      </c>
      <c r="C302" t="s">
        <v>39</v>
      </c>
      <c r="D302">
        <v>2</v>
      </c>
      <c r="E302">
        <v>-0.36</v>
      </c>
      <c r="F302">
        <v>1.64</v>
      </c>
      <c r="G302" s="3">
        <v>1659.93</v>
      </c>
      <c r="K302">
        <f t="shared" si="5"/>
        <v>2</v>
      </c>
    </row>
    <row r="303" spans="1:15">
      <c r="A303" s="1">
        <v>44118</v>
      </c>
      <c r="B303" t="s">
        <v>38</v>
      </c>
      <c r="C303" t="s">
        <v>39</v>
      </c>
      <c r="D303">
        <v>10</v>
      </c>
      <c r="E303">
        <v>-0.59</v>
      </c>
      <c r="F303">
        <v>9.41</v>
      </c>
      <c r="G303" s="3">
        <v>1669.34</v>
      </c>
      <c r="K303">
        <f t="shared" si="5"/>
        <v>10</v>
      </c>
    </row>
    <row r="304" spans="1:15">
      <c r="A304" s="1">
        <v>44118</v>
      </c>
      <c r="B304" t="s">
        <v>47</v>
      </c>
      <c r="C304" t="s">
        <v>39</v>
      </c>
      <c r="D304">
        <v>-15.26</v>
      </c>
      <c r="E304">
        <v>0</v>
      </c>
      <c r="F304">
        <v>-15.26</v>
      </c>
      <c r="G304" s="3">
        <v>1654.08</v>
      </c>
      <c r="L304">
        <f>D304</f>
        <v>-15.26</v>
      </c>
      <c r="O304">
        <f>L304</f>
        <v>-15.26</v>
      </c>
    </row>
    <row r="305" spans="1:18">
      <c r="A305" s="1">
        <v>44121</v>
      </c>
      <c r="B305" t="s">
        <v>38</v>
      </c>
      <c r="C305" t="s">
        <v>39</v>
      </c>
      <c r="D305">
        <v>15</v>
      </c>
      <c r="E305">
        <v>-0.74</v>
      </c>
      <c r="F305">
        <v>14.26</v>
      </c>
      <c r="G305" s="3">
        <v>1668.34</v>
      </c>
      <c r="K305">
        <f t="shared" si="5"/>
        <v>15</v>
      </c>
    </row>
    <row r="306" spans="1:18">
      <c r="A306" s="1">
        <v>44122</v>
      </c>
      <c r="B306" t="s">
        <v>38</v>
      </c>
      <c r="C306" t="s">
        <v>39</v>
      </c>
      <c r="D306">
        <v>10</v>
      </c>
      <c r="E306">
        <v>-0.59</v>
      </c>
      <c r="F306">
        <v>9.41</v>
      </c>
      <c r="G306" s="3">
        <v>1677.75</v>
      </c>
      <c r="K306">
        <f t="shared" si="5"/>
        <v>10</v>
      </c>
    </row>
    <row r="307" spans="1:18">
      <c r="A307" s="1">
        <v>44122</v>
      </c>
      <c r="B307" t="s">
        <v>38</v>
      </c>
      <c r="C307" t="s">
        <v>39</v>
      </c>
      <c r="D307">
        <v>5</v>
      </c>
      <c r="E307">
        <v>-0.45</v>
      </c>
      <c r="F307">
        <v>4.55</v>
      </c>
      <c r="G307" s="3">
        <v>1682.3</v>
      </c>
      <c r="K307">
        <f t="shared" si="5"/>
        <v>5</v>
      </c>
    </row>
    <row r="308" spans="1:18">
      <c r="A308" s="1">
        <v>44123</v>
      </c>
      <c r="B308" t="s">
        <v>38</v>
      </c>
      <c r="C308" t="s">
        <v>39</v>
      </c>
      <c r="D308">
        <v>5</v>
      </c>
      <c r="E308">
        <v>-0.45</v>
      </c>
      <c r="F308">
        <v>4.55</v>
      </c>
      <c r="G308" s="3">
        <v>1686.85</v>
      </c>
      <c r="K308">
        <f t="shared" si="5"/>
        <v>5</v>
      </c>
    </row>
    <row r="309" spans="1:18">
      <c r="A309" s="1">
        <v>44123</v>
      </c>
      <c r="B309" t="s">
        <v>38</v>
      </c>
      <c r="C309" t="s">
        <v>39</v>
      </c>
      <c r="D309">
        <v>10</v>
      </c>
      <c r="E309">
        <v>-0.59</v>
      </c>
      <c r="F309">
        <v>9.41</v>
      </c>
      <c r="G309" s="3">
        <v>1696.26</v>
      </c>
      <c r="K309">
        <f t="shared" si="5"/>
        <v>10</v>
      </c>
    </row>
    <row r="310" spans="1:18">
      <c r="A310" s="1">
        <v>44124</v>
      </c>
      <c r="B310" t="s">
        <v>38</v>
      </c>
      <c r="C310" t="s">
        <v>39</v>
      </c>
      <c r="D310">
        <v>5</v>
      </c>
      <c r="E310">
        <v>-0.45</v>
      </c>
      <c r="F310">
        <v>4.55</v>
      </c>
      <c r="G310" s="3">
        <v>1700.81</v>
      </c>
      <c r="K310">
        <f t="shared" si="5"/>
        <v>5</v>
      </c>
    </row>
    <row r="311" spans="1:18">
      <c r="A311" s="1">
        <v>44124</v>
      </c>
      <c r="B311" t="s">
        <v>38</v>
      </c>
      <c r="C311" t="s">
        <v>39</v>
      </c>
      <c r="D311">
        <v>10</v>
      </c>
      <c r="E311">
        <v>-0.59</v>
      </c>
      <c r="F311">
        <v>9.41</v>
      </c>
      <c r="G311" s="3">
        <v>1710.22</v>
      </c>
      <c r="K311">
        <f t="shared" si="5"/>
        <v>10</v>
      </c>
    </row>
    <row r="312" spans="1:18">
      <c r="A312" s="1">
        <v>44124</v>
      </c>
      <c r="B312" t="s">
        <v>38</v>
      </c>
      <c r="C312" t="s">
        <v>39</v>
      </c>
      <c r="D312">
        <v>20</v>
      </c>
      <c r="E312">
        <v>-0.88</v>
      </c>
      <c r="F312">
        <v>19.12</v>
      </c>
      <c r="G312" s="3">
        <v>1729.34</v>
      </c>
      <c r="K312">
        <f t="shared" si="5"/>
        <v>20</v>
      </c>
    </row>
    <row r="313" spans="1:18">
      <c r="A313" s="1">
        <v>44124</v>
      </c>
      <c r="B313" t="s">
        <v>38</v>
      </c>
      <c r="C313" t="s">
        <v>39</v>
      </c>
      <c r="D313">
        <v>2</v>
      </c>
      <c r="E313">
        <v>-0.36</v>
      </c>
      <c r="F313">
        <v>1.64</v>
      </c>
      <c r="G313" s="3">
        <v>1730.98</v>
      </c>
      <c r="K313">
        <f t="shared" si="5"/>
        <v>2</v>
      </c>
    </row>
    <row r="314" spans="1:18">
      <c r="A314" s="1">
        <v>44125</v>
      </c>
      <c r="B314" t="s">
        <v>38</v>
      </c>
      <c r="C314" t="s">
        <v>39</v>
      </c>
      <c r="D314">
        <v>5</v>
      </c>
      <c r="E314">
        <v>-0.45</v>
      </c>
      <c r="F314">
        <v>4.55</v>
      </c>
      <c r="G314" s="3">
        <v>1735.53</v>
      </c>
      <c r="K314">
        <f t="shared" si="5"/>
        <v>5</v>
      </c>
    </row>
    <row r="315" spans="1:18">
      <c r="A315" s="1">
        <v>44126</v>
      </c>
      <c r="B315" t="s">
        <v>38</v>
      </c>
      <c r="C315" t="s">
        <v>39</v>
      </c>
      <c r="D315">
        <v>5</v>
      </c>
      <c r="E315">
        <v>-0.45</v>
      </c>
      <c r="F315">
        <v>4.55</v>
      </c>
      <c r="G315" s="3">
        <v>1740.08</v>
      </c>
      <c r="K315">
        <f t="shared" si="5"/>
        <v>5</v>
      </c>
    </row>
    <row r="316" spans="1:18">
      <c r="A316" s="1">
        <v>44126</v>
      </c>
      <c r="B316" t="s">
        <v>38</v>
      </c>
      <c r="C316" t="s">
        <v>39</v>
      </c>
      <c r="D316">
        <v>5</v>
      </c>
      <c r="E316">
        <v>-0.45</v>
      </c>
      <c r="F316">
        <v>4.55</v>
      </c>
      <c r="G316" s="3">
        <v>1744.63</v>
      </c>
      <c r="K316">
        <f t="shared" si="5"/>
        <v>5</v>
      </c>
    </row>
    <row r="317" spans="1:18">
      <c r="A317" s="1">
        <v>44126</v>
      </c>
      <c r="B317" t="s">
        <v>38</v>
      </c>
      <c r="C317" t="s">
        <v>39</v>
      </c>
      <c r="D317">
        <v>5</v>
      </c>
      <c r="E317">
        <v>-0.45</v>
      </c>
      <c r="F317">
        <v>4.55</v>
      </c>
      <c r="G317" s="3">
        <v>1749.18</v>
      </c>
      <c r="K317">
        <f t="shared" si="5"/>
        <v>5</v>
      </c>
    </row>
    <row r="318" spans="1:18">
      <c r="A318" s="1">
        <v>44129</v>
      </c>
      <c r="B318" t="s">
        <v>41</v>
      </c>
      <c r="C318" t="s">
        <v>39</v>
      </c>
      <c r="D318">
        <v>-250</v>
      </c>
      <c r="E318">
        <v>0</v>
      </c>
      <c r="F318">
        <v>-250</v>
      </c>
      <c r="G318" s="3">
        <v>1499.18</v>
      </c>
      <c r="I318" t="s">
        <v>42</v>
      </c>
      <c r="J318">
        <v>8414</v>
      </c>
      <c r="L318">
        <f>D318</f>
        <v>-250</v>
      </c>
      <c r="M318">
        <f>L318</f>
        <v>-250</v>
      </c>
      <c r="R318" t="s">
        <v>48</v>
      </c>
    </row>
    <row r="319" spans="1:18">
      <c r="A319" s="1">
        <v>44129</v>
      </c>
      <c r="B319" t="s">
        <v>40</v>
      </c>
      <c r="C319" t="s">
        <v>39</v>
      </c>
      <c r="D319">
        <v>10</v>
      </c>
      <c r="E319">
        <v>-0.59</v>
      </c>
      <c r="F319">
        <v>9.41</v>
      </c>
      <c r="G319" s="3">
        <v>1508.59</v>
      </c>
      <c r="K319">
        <f>D319</f>
        <v>10</v>
      </c>
    </row>
    <row r="320" spans="1:18">
      <c r="A320" s="1">
        <v>44129</v>
      </c>
      <c r="B320" t="s">
        <v>38</v>
      </c>
      <c r="C320" t="s">
        <v>39</v>
      </c>
      <c r="D320">
        <v>2</v>
      </c>
      <c r="E320">
        <v>-0.36</v>
      </c>
      <c r="F320">
        <v>1.64</v>
      </c>
      <c r="G320" s="3">
        <v>1510.23</v>
      </c>
      <c r="K320">
        <f t="shared" ref="K320:K339" si="6">D320</f>
        <v>2</v>
      </c>
    </row>
    <row r="321" spans="1:11">
      <c r="A321" s="1">
        <v>44129</v>
      </c>
      <c r="B321" t="s">
        <v>40</v>
      </c>
      <c r="C321" t="s">
        <v>39</v>
      </c>
      <c r="D321">
        <v>15</v>
      </c>
      <c r="E321">
        <v>-0.74</v>
      </c>
      <c r="F321">
        <v>14.26</v>
      </c>
      <c r="G321" s="3">
        <v>1524.49</v>
      </c>
      <c r="K321">
        <f t="shared" si="6"/>
        <v>15</v>
      </c>
    </row>
    <row r="322" spans="1:11">
      <c r="A322" s="1">
        <v>44129</v>
      </c>
      <c r="B322" t="s">
        <v>40</v>
      </c>
      <c r="C322" t="s">
        <v>39</v>
      </c>
      <c r="D322">
        <v>40</v>
      </c>
      <c r="E322">
        <v>-1.46</v>
      </c>
      <c r="F322">
        <v>38.54</v>
      </c>
      <c r="G322" s="3">
        <v>1563.03</v>
      </c>
      <c r="K322">
        <f t="shared" si="6"/>
        <v>40</v>
      </c>
    </row>
    <row r="323" spans="1:11">
      <c r="A323" s="1">
        <v>44129</v>
      </c>
      <c r="B323" t="s">
        <v>40</v>
      </c>
      <c r="C323" t="s">
        <v>39</v>
      </c>
      <c r="D323">
        <v>10</v>
      </c>
      <c r="E323">
        <v>-0.59</v>
      </c>
      <c r="F323">
        <v>9.41</v>
      </c>
      <c r="G323" s="3">
        <v>1572.44</v>
      </c>
      <c r="K323">
        <f t="shared" si="6"/>
        <v>10</v>
      </c>
    </row>
    <row r="324" spans="1:11">
      <c r="A324" s="1">
        <v>44129</v>
      </c>
      <c r="B324" t="s">
        <v>40</v>
      </c>
      <c r="C324" t="s">
        <v>39</v>
      </c>
      <c r="D324">
        <v>25</v>
      </c>
      <c r="E324">
        <v>-1.03</v>
      </c>
      <c r="F324">
        <v>23.97</v>
      </c>
      <c r="G324" s="3">
        <v>1596.41</v>
      </c>
      <c r="K324">
        <f t="shared" si="6"/>
        <v>25</v>
      </c>
    </row>
    <row r="325" spans="1:11">
      <c r="A325" s="1">
        <v>44129</v>
      </c>
      <c r="B325" t="s">
        <v>40</v>
      </c>
      <c r="C325" t="s">
        <v>39</v>
      </c>
      <c r="D325">
        <v>10</v>
      </c>
      <c r="E325">
        <v>-0.59</v>
      </c>
      <c r="F325">
        <v>9.41</v>
      </c>
      <c r="G325" s="3">
        <v>1605.82</v>
      </c>
      <c r="K325">
        <f t="shared" si="6"/>
        <v>10</v>
      </c>
    </row>
    <row r="326" spans="1:11">
      <c r="A326" s="1">
        <v>44129</v>
      </c>
      <c r="B326" t="s">
        <v>40</v>
      </c>
      <c r="C326" t="s">
        <v>39</v>
      </c>
      <c r="D326">
        <v>10</v>
      </c>
      <c r="E326">
        <v>-0.59</v>
      </c>
      <c r="F326">
        <v>9.41</v>
      </c>
      <c r="G326" s="3">
        <v>1615.23</v>
      </c>
      <c r="K326">
        <f t="shared" si="6"/>
        <v>10</v>
      </c>
    </row>
    <row r="327" spans="1:11">
      <c r="A327" s="1">
        <v>44129</v>
      </c>
      <c r="B327" t="s">
        <v>40</v>
      </c>
      <c r="C327" t="s">
        <v>39</v>
      </c>
      <c r="D327">
        <v>10</v>
      </c>
      <c r="E327">
        <v>-0.59</v>
      </c>
      <c r="F327">
        <v>9.41</v>
      </c>
      <c r="G327" s="3">
        <v>1624.64</v>
      </c>
      <c r="K327">
        <f t="shared" si="6"/>
        <v>10</v>
      </c>
    </row>
    <row r="328" spans="1:11">
      <c r="A328" s="1">
        <v>44129</v>
      </c>
      <c r="B328" t="s">
        <v>40</v>
      </c>
      <c r="C328" t="s">
        <v>39</v>
      </c>
      <c r="D328">
        <v>10</v>
      </c>
      <c r="E328">
        <v>-0.59</v>
      </c>
      <c r="F328">
        <v>9.41</v>
      </c>
      <c r="G328" s="3">
        <v>1634.05</v>
      </c>
      <c r="K328">
        <f t="shared" si="6"/>
        <v>10</v>
      </c>
    </row>
    <row r="329" spans="1:11">
      <c r="A329" s="1">
        <v>44129</v>
      </c>
      <c r="B329" t="s">
        <v>40</v>
      </c>
      <c r="C329" t="s">
        <v>39</v>
      </c>
      <c r="D329">
        <v>10</v>
      </c>
      <c r="E329">
        <v>-0.59</v>
      </c>
      <c r="F329">
        <v>9.41</v>
      </c>
      <c r="G329" s="3">
        <v>1643.46</v>
      </c>
      <c r="K329">
        <f t="shared" si="6"/>
        <v>10</v>
      </c>
    </row>
    <row r="330" spans="1:11">
      <c r="A330" s="1">
        <v>44129</v>
      </c>
      <c r="B330" t="s">
        <v>40</v>
      </c>
      <c r="C330" t="s">
        <v>39</v>
      </c>
      <c r="D330">
        <v>10</v>
      </c>
      <c r="E330">
        <v>-0.59</v>
      </c>
      <c r="F330">
        <v>9.41</v>
      </c>
      <c r="G330" s="3">
        <v>1652.87</v>
      </c>
      <c r="K330">
        <f t="shared" si="6"/>
        <v>10</v>
      </c>
    </row>
    <row r="331" spans="1:11">
      <c r="A331" s="1">
        <v>44129</v>
      </c>
      <c r="B331" t="s">
        <v>40</v>
      </c>
      <c r="C331" t="s">
        <v>39</v>
      </c>
      <c r="D331">
        <v>10</v>
      </c>
      <c r="E331">
        <v>-0.59</v>
      </c>
      <c r="F331">
        <v>9.41</v>
      </c>
      <c r="G331" s="3">
        <v>1662.28</v>
      </c>
      <c r="K331">
        <f t="shared" si="6"/>
        <v>10</v>
      </c>
    </row>
    <row r="332" spans="1:11">
      <c r="A332" s="1">
        <v>44130</v>
      </c>
      <c r="B332" t="s">
        <v>38</v>
      </c>
      <c r="C332" t="s">
        <v>39</v>
      </c>
      <c r="D332">
        <v>20</v>
      </c>
      <c r="E332">
        <v>-0.88</v>
      </c>
      <c r="F332">
        <v>19.12</v>
      </c>
      <c r="G332" s="3">
        <v>1681.4</v>
      </c>
      <c r="K332">
        <f t="shared" si="6"/>
        <v>20</v>
      </c>
    </row>
    <row r="333" spans="1:11">
      <c r="A333" s="1">
        <v>44131</v>
      </c>
      <c r="B333" t="s">
        <v>40</v>
      </c>
      <c r="C333" t="s">
        <v>39</v>
      </c>
      <c r="D333">
        <v>20</v>
      </c>
      <c r="E333">
        <v>-0.88</v>
      </c>
      <c r="F333">
        <v>19.12</v>
      </c>
      <c r="G333" s="3">
        <v>1700.52</v>
      </c>
      <c r="K333">
        <f t="shared" si="6"/>
        <v>20</v>
      </c>
    </row>
    <row r="334" spans="1:11">
      <c r="A334" s="1">
        <v>44131</v>
      </c>
      <c r="B334" t="s">
        <v>38</v>
      </c>
      <c r="C334" t="s">
        <v>39</v>
      </c>
      <c r="D334">
        <v>5</v>
      </c>
      <c r="E334">
        <v>-0.45</v>
      </c>
      <c r="F334">
        <v>4.55</v>
      </c>
      <c r="G334" s="3">
        <v>1705.07</v>
      </c>
      <c r="K334">
        <f t="shared" si="6"/>
        <v>5</v>
      </c>
    </row>
    <row r="335" spans="1:11">
      <c r="A335" s="1">
        <v>44131</v>
      </c>
      <c r="B335" t="s">
        <v>38</v>
      </c>
      <c r="C335" t="s">
        <v>39</v>
      </c>
      <c r="D335">
        <v>5</v>
      </c>
      <c r="E335">
        <v>-0.45</v>
      </c>
      <c r="F335">
        <v>4.55</v>
      </c>
      <c r="G335" s="3">
        <v>1709.62</v>
      </c>
      <c r="K335">
        <f t="shared" si="6"/>
        <v>5</v>
      </c>
    </row>
    <row r="336" spans="1:11">
      <c r="A336" s="1">
        <v>44131</v>
      </c>
      <c r="B336" t="s">
        <v>38</v>
      </c>
      <c r="C336" t="s">
        <v>39</v>
      </c>
      <c r="D336">
        <v>20</v>
      </c>
      <c r="E336">
        <v>-0.88</v>
      </c>
      <c r="F336">
        <v>19.12</v>
      </c>
      <c r="G336" s="3">
        <v>1728.74</v>
      </c>
      <c r="K336">
        <f t="shared" si="6"/>
        <v>20</v>
      </c>
    </row>
    <row r="337" spans="1:14">
      <c r="A337" s="1">
        <v>44131</v>
      </c>
      <c r="B337" t="s">
        <v>40</v>
      </c>
      <c r="C337" t="s">
        <v>39</v>
      </c>
      <c r="D337">
        <v>15</v>
      </c>
      <c r="E337">
        <v>-0.74</v>
      </c>
      <c r="F337">
        <v>14.26</v>
      </c>
      <c r="G337" s="3">
        <v>1743</v>
      </c>
      <c r="K337">
        <f t="shared" si="6"/>
        <v>15</v>
      </c>
    </row>
    <row r="338" spans="1:14">
      <c r="A338" s="1">
        <v>44133</v>
      </c>
      <c r="B338" t="s">
        <v>38</v>
      </c>
      <c r="C338" t="s">
        <v>39</v>
      </c>
      <c r="D338">
        <v>5</v>
      </c>
      <c r="E338">
        <v>-0.45</v>
      </c>
      <c r="F338">
        <v>4.55</v>
      </c>
      <c r="G338" s="3">
        <v>1747.55</v>
      </c>
      <c r="K338">
        <f t="shared" si="6"/>
        <v>5</v>
      </c>
    </row>
    <row r="339" spans="1:14">
      <c r="A339" s="1">
        <v>44134</v>
      </c>
      <c r="B339" t="s">
        <v>38</v>
      </c>
      <c r="C339" t="s">
        <v>39</v>
      </c>
      <c r="D339">
        <v>10</v>
      </c>
      <c r="E339">
        <v>-0.59</v>
      </c>
      <c r="F339">
        <v>9.41</v>
      </c>
      <c r="G339" s="3">
        <v>1756.96</v>
      </c>
      <c r="K339">
        <f t="shared" si="6"/>
        <v>10</v>
      </c>
    </row>
    <row r="340" spans="1:14">
      <c r="A340" s="1">
        <v>44135</v>
      </c>
      <c r="B340" t="s">
        <v>49</v>
      </c>
      <c r="C340" t="s">
        <v>39</v>
      </c>
      <c r="D340">
        <v>-118.49</v>
      </c>
      <c r="E340">
        <v>0</v>
      </c>
      <c r="F340">
        <v>-118.49</v>
      </c>
      <c r="G340" s="3">
        <v>1638.47</v>
      </c>
      <c r="L340">
        <f>D340</f>
        <v>-118.49</v>
      </c>
      <c r="N340">
        <f>L340</f>
        <v>-118.49</v>
      </c>
    </row>
    <row r="341" spans="1:14">
      <c r="A341" s="1">
        <v>44137</v>
      </c>
      <c r="B341" t="s">
        <v>38</v>
      </c>
      <c r="C341" t="s">
        <v>39</v>
      </c>
      <c r="D341">
        <v>10</v>
      </c>
      <c r="E341">
        <v>-0.59</v>
      </c>
      <c r="F341">
        <v>9.41</v>
      </c>
      <c r="G341" s="3">
        <v>1647.88</v>
      </c>
      <c r="K341">
        <f>D341</f>
        <v>10</v>
      </c>
    </row>
    <row r="342" spans="1:14">
      <c r="A342" s="1">
        <v>44139</v>
      </c>
      <c r="B342" t="s">
        <v>38</v>
      </c>
      <c r="C342" t="s">
        <v>39</v>
      </c>
      <c r="D342">
        <v>10</v>
      </c>
      <c r="E342">
        <v>-0.59</v>
      </c>
      <c r="F342">
        <v>9.41</v>
      </c>
      <c r="G342" s="3">
        <v>1657.29</v>
      </c>
      <c r="K342">
        <f t="shared" ref="K342:K382" si="7">D342</f>
        <v>10</v>
      </c>
    </row>
    <row r="343" spans="1:14">
      <c r="A343" s="1">
        <v>44139</v>
      </c>
      <c r="B343" t="s">
        <v>38</v>
      </c>
      <c r="C343" t="s">
        <v>39</v>
      </c>
      <c r="D343">
        <v>5</v>
      </c>
      <c r="E343">
        <v>-0.45</v>
      </c>
      <c r="F343">
        <v>4.55</v>
      </c>
      <c r="G343" s="3">
        <v>1661.84</v>
      </c>
      <c r="K343">
        <f t="shared" si="7"/>
        <v>5</v>
      </c>
    </row>
    <row r="344" spans="1:14">
      <c r="A344" s="1">
        <v>44139</v>
      </c>
      <c r="B344" t="s">
        <v>38</v>
      </c>
      <c r="C344" t="s">
        <v>39</v>
      </c>
      <c r="D344">
        <v>10</v>
      </c>
      <c r="E344">
        <v>-0.59</v>
      </c>
      <c r="F344">
        <v>9.41</v>
      </c>
      <c r="G344" s="3">
        <v>1671.25</v>
      </c>
      <c r="K344">
        <f t="shared" si="7"/>
        <v>10</v>
      </c>
    </row>
    <row r="345" spans="1:14">
      <c r="A345" s="1">
        <v>44139</v>
      </c>
      <c r="B345" t="s">
        <v>38</v>
      </c>
      <c r="C345" t="s">
        <v>39</v>
      </c>
      <c r="D345">
        <v>2.2200000000000002</v>
      </c>
      <c r="E345">
        <v>-0.36</v>
      </c>
      <c r="F345">
        <v>1.86</v>
      </c>
      <c r="G345" s="3">
        <v>1673.11</v>
      </c>
      <c r="K345">
        <f t="shared" si="7"/>
        <v>2.2200000000000002</v>
      </c>
    </row>
    <row r="346" spans="1:14">
      <c r="A346" s="1">
        <v>44140</v>
      </c>
      <c r="B346" t="s">
        <v>38</v>
      </c>
      <c r="C346" t="s">
        <v>39</v>
      </c>
      <c r="D346">
        <v>5</v>
      </c>
      <c r="E346">
        <v>-0.45</v>
      </c>
      <c r="F346">
        <v>4.55</v>
      </c>
      <c r="G346" s="3">
        <v>1677.66</v>
      </c>
      <c r="K346">
        <f t="shared" si="7"/>
        <v>5</v>
      </c>
    </row>
    <row r="347" spans="1:14">
      <c r="A347" s="1">
        <v>44142</v>
      </c>
      <c r="B347" t="s">
        <v>38</v>
      </c>
      <c r="C347" t="s">
        <v>39</v>
      </c>
      <c r="D347">
        <v>5</v>
      </c>
      <c r="E347">
        <v>-0.45</v>
      </c>
      <c r="F347">
        <v>4.55</v>
      </c>
      <c r="G347" s="3">
        <v>1682.21</v>
      </c>
      <c r="K347">
        <f t="shared" si="7"/>
        <v>5</v>
      </c>
    </row>
    <row r="348" spans="1:14">
      <c r="A348" s="1">
        <v>44143</v>
      </c>
      <c r="B348" t="s">
        <v>38</v>
      </c>
      <c r="C348" t="s">
        <v>39</v>
      </c>
      <c r="D348">
        <v>2</v>
      </c>
      <c r="E348">
        <v>-0.36</v>
      </c>
      <c r="F348">
        <v>1.64</v>
      </c>
      <c r="G348" s="3">
        <v>1683.85</v>
      </c>
      <c r="K348">
        <f t="shared" si="7"/>
        <v>2</v>
      </c>
    </row>
    <row r="349" spans="1:14">
      <c r="A349" s="1">
        <v>44143</v>
      </c>
      <c r="B349" t="s">
        <v>38</v>
      </c>
      <c r="C349" t="s">
        <v>39</v>
      </c>
      <c r="D349">
        <v>2</v>
      </c>
      <c r="E349">
        <v>-0.36</v>
      </c>
      <c r="F349">
        <v>1.64</v>
      </c>
      <c r="G349" s="3">
        <v>1685.49</v>
      </c>
      <c r="K349">
        <f t="shared" si="7"/>
        <v>2</v>
      </c>
    </row>
    <row r="350" spans="1:14">
      <c r="A350" s="1">
        <v>44143</v>
      </c>
      <c r="B350" t="s">
        <v>38</v>
      </c>
      <c r="C350" t="s">
        <v>39</v>
      </c>
      <c r="D350">
        <v>5</v>
      </c>
      <c r="E350">
        <v>-0.45</v>
      </c>
      <c r="F350">
        <v>4.55</v>
      </c>
      <c r="G350" s="3">
        <v>1690.04</v>
      </c>
      <c r="K350">
        <f t="shared" si="7"/>
        <v>5</v>
      </c>
    </row>
    <row r="351" spans="1:14">
      <c r="A351" s="1">
        <v>44143</v>
      </c>
      <c r="B351" t="s">
        <v>38</v>
      </c>
      <c r="C351" t="s">
        <v>39</v>
      </c>
      <c r="D351">
        <v>5</v>
      </c>
      <c r="E351">
        <v>-0.45</v>
      </c>
      <c r="F351">
        <v>4.55</v>
      </c>
      <c r="G351" s="3">
        <v>1694.59</v>
      </c>
      <c r="K351">
        <f t="shared" si="7"/>
        <v>5</v>
      </c>
    </row>
    <row r="352" spans="1:14">
      <c r="A352" s="1">
        <v>44144</v>
      </c>
      <c r="B352" t="s">
        <v>38</v>
      </c>
      <c r="C352" t="s">
        <v>39</v>
      </c>
      <c r="D352">
        <v>5</v>
      </c>
      <c r="E352">
        <v>-0.45</v>
      </c>
      <c r="F352">
        <v>4.55</v>
      </c>
      <c r="G352" s="3">
        <v>1699.14</v>
      </c>
      <c r="K352">
        <f t="shared" si="7"/>
        <v>5</v>
      </c>
    </row>
    <row r="353" spans="1:11">
      <c r="A353" s="1">
        <v>44144</v>
      </c>
      <c r="B353" t="s">
        <v>38</v>
      </c>
      <c r="C353" t="s">
        <v>39</v>
      </c>
      <c r="D353">
        <v>10</v>
      </c>
      <c r="E353">
        <v>-0.59</v>
      </c>
      <c r="F353">
        <v>9.41</v>
      </c>
      <c r="G353" s="3">
        <v>1708.55</v>
      </c>
      <c r="K353">
        <f t="shared" si="7"/>
        <v>10</v>
      </c>
    </row>
    <row r="354" spans="1:11">
      <c r="A354" s="1">
        <v>44145</v>
      </c>
      <c r="B354" t="s">
        <v>40</v>
      </c>
      <c r="C354" t="s">
        <v>39</v>
      </c>
      <c r="D354">
        <v>10</v>
      </c>
      <c r="E354">
        <v>-0.59</v>
      </c>
      <c r="F354">
        <v>9.41</v>
      </c>
      <c r="G354" s="3">
        <v>1717.96</v>
      </c>
      <c r="K354">
        <f t="shared" si="7"/>
        <v>10</v>
      </c>
    </row>
    <row r="355" spans="1:11">
      <c r="A355" s="1">
        <v>44145</v>
      </c>
      <c r="B355" t="s">
        <v>38</v>
      </c>
      <c r="C355" t="s">
        <v>39</v>
      </c>
      <c r="D355">
        <v>4</v>
      </c>
      <c r="E355">
        <v>-0.42</v>
      </c>
      <c r="F355">
        <v>3.58</v>
      </c>
      <c r="G355" s="3">
        <v>1721.54</v>
      </c>
      <c r="K355">
        <f t="shared" si="7"/>
        <v>4</v>
      </c>
    </row>
    <row r="356" spans="1:11">
      <c r="A356" s="1">
        <v>44147</v>
      </c>
      <c r="B356" t="s">
        <v>38</v>
      </c>
      <c r="C356" t="s">
        <v>39</v>
      </c>
      <c r="D356">
        <v>2</v>
      </c>
      <c r="E356">
        <v>-0.36</v>
      </c>
      <c r="F356">
        <v>1.64</v>
      </c>
      <c r="G356" s="3">
        <v>1723.18</v>
      </c>
      <c r="K356">
        <f t="shared" si="7"/>
        <v>2</v>
      </c>
    </row>
    <row r="357" spans="1:11">
      <c r="A357" s="1">
        <v>44147</v>
      </c>
      <c r="B357" t="s">
        <v>38</v>
      </c>
      <c r="C357" t="s">
        <v>39</v>
      </c>
      <c r="D357">
        <v>2</v>
      </c>
      <c r="E357">
        <v>-0.36</v>
      </c>
      <c r="F357">
        <v>1.64</v>
      </c>
      <c r="G357" s="3">
        <v>1724.82</v>
      </c>
      <c r="K357">
        <f t="shared" si="7"/>
        <v>2</v>
      </c>
    </row>
    <row r="358" spans="1:11">
      <c r="A358" s="1">
        <v>44147</v>
      </c>
      <c r="B358" t="s">
        <v>38</v>
      </c>
      <c r="C358" t="s">
        <v>39</v>
      </c>
      <c r="D358">
        <v>5</v>
      </c>
      <c r="E358">
        <v>-0.45</v>
      </c>
      <c r="F358">
        <v>4.55</v>
      </c>
      <c r="G358" s="3">
        <v>1729.37</v>
      </c>
      <c r="K358">
        <f t="shared" si="7"/>
        <v>5</v>
      </c>
    </row>
    <row r="359" spans="1:11">
      <c r="A359" s="1">
        <v>44148</v>
      </c>
      <c r="B359" t="s">
        <v>38</v>
      </c>
      <c r="C359" t="s">
        <v>39</v>
      </c>
      <c r="D359">
        <v>5</v>
      </c>
      <c r="E359">
        <v>-0.45</v>
      </c>
      <c r="F359">
        <v>4.55</v>
      </c>
      <c r="G359" s="3">
        <v>1733.92</v>
      </c>
      <c r="K359">
        <f t="shared" si="7"/>
        <v>5</v>
      </c>
    </row>
    <row r="360" spans="1:11">
      <c r="A360" s="1">
        <v>44148</v>
      </c>
      <c r="B360" t="s">
        <v>38</v>
      </c>
      <c r="C360" t="s">
        <v>39</v>
      </c>
      <c r="D360">
        <v>5</v>
      </c>
      <c r="E360">
        <v>-0.45</v>
      </c>
      <c r="F360">
        <v>4.55</v>
      </c>
      <c r="G360" s="3">
        <v>1738.47</v>
      </c>
      <c r="K360">
        <f t="shared" si="7"/>
        <v>5</v>
      </c>
    </row>
    <row r="361" spans="1:11">
      <c r="A361" s="1">
        <v>44149</v>
      </c>
      <c r="B361" t="s">
        <v>38</v>
      </c>
      <c r="C361" t="s">
        <v>39</v>
      </c>
      <c r="D361">
        <v>2</v>
      </c>
      <c r="E361">
        <v>-0.36</v>
      </c>
      <c r="F361">
        <v>1.64</v>
      </c>
      <c r="G361" s="3">
        <v>1740.11</v>
      </c>
      <c r="K361">
        <f t="shared" si="7"/>
        <v>2</v>
      </c>
    </row>
    <row r="362" spans="1:11">
      <c r="A362" s="1">
        <v>44149</v>
      </c>
      <c r="B362" t="s">
        <v>38</v>
      </c>
      <c r="C362" t="s">
        <v>39</v>
      </c>
      <c r="D362">
        <v>10</v>
      </c>
      <c r="E362">
        <v>-0.59</v>
      </c>
      <c r="F362">
        <v>9.41</v>
      </c>
      <c r="G362" s="3">
        <v>1749.52</v>
      </c>
      <c r="K362">
        <f t="shared" si="7"/>
        <v>10</v>
      </c>
    </row>
    <row r="363" spans="1:11">
      <c r="A363" s="1">
        <v>44149</v>
      </c>
      <c r="B363" t="s">
        <v>38</v>
      </c>
      <c r="C363" t="s">
        <v>39</v>
      </c>
      <c r="D363">
        <v>10</v>
      </c>
      <c r="E363">
        <v>-0.59</v>
      </c>
      <c r="F363">
        <v>9.41</v>
      </c>
      <c r="G363" s="3">
        <v>1758.93</v>
      </c>
      <c r="K363">
        <f t="shared" si="7"/>
        <v>10</v>
      </c>
    </row>
    <row r="364" spans="1:11">
      <c r="A364" s="1">
        <v>44150</v>
      </c>
      <c r="B364" t="s">
        <v>38</v>
      </c>
      <c r="C364" t="s">
        <v>39</v>
      </c>
      <c r="D364">
        <v>10</v>
      </c>
      <c r="E364">
        <v>-0.59</v>
      </c>
      <c r="F364">
        <v>9.41</v>
      </c>
      <c r="G364" s="3">
        <v>1768.34</v>
      </c>
      <c r="K364">
        <f t="shared" si="7"/>
        <v>10</v>
      </c>
    </row>
    <row r="365" spans="1:11">
      <c r="A365" s="1">
        <v>44150</v>
      </c>
      <c r="B365" t="s">
        <v>38</v>
      </c>
      <c r="C365" t="s">
        <v>39</v>
      </c>
      <c r="D365">
        <v>10</v>
      </c>
      <c r="E365">
        <v>-0.59</v>
      </c>
      <c r="F365">
        <v>9.41</v>
      </c>
      <c r="G365" s="3">
        <v>1777.75</v>
      </c>
      <c r="K365">
        <f t="shared" si="7"/>
        <v>10</v>
      </c>
    </row>
    <row r="366" spans="1:11">
      <c r="A366" s="1">
        <v>44152</v>
      </c>
      <c r="B366" t="s">
        <v>38</v>
      </c>
      <c r="C366" t="s">
        <v>39</v>
      </c>
      <c r="D366">
        <v>15</v>
      </c>
      <c r="E366">
        <v>-0.74</v>
      </c>
      <c r="F366">
        <v>14.26</v>
      </c>
      <c r="G366" s="3">
        <v>1792.01</v>
      </c>
      <c r="K366">
        <f t="shared" si="7"/>
        <v>15</v>
      </c>
    </row>
    <row r="367" spans="1:11">
      <c r="A367" s="1">
        <v>44153</v>
      </c>
      <c r="B367" t="s">
        <v>38</v>
      </c>
      <c r="C367" t="s">
        <v>39</v>
      </c>
      <c r="D367">
        <v>5</v>
      </c>
      <c r="E367">
        <v>-0.45</v>
      </c>
      <c r="F367">
        <v>4.55</v>
      </c>
      <c r="G367" s="3">
        <v>1796.56</v>
      </c>
      <c r="K367">
        <f t="shared" si="7"/>
        <v>5</v>
      </c>
    </row>
    <row r="368" spans="1:11">
      <c r="A368" s="1">
        <v>44153</v>
      </c>
      <c r="B368" t="s">
        <v>38</v>
      </c>
      <c r="C368" t="s">
        <v>39</v>
      </c>
      <c r="D368">
        <v>10</v>
      </c>
      <c r="E368">
        <v>-0.59</v>
      </c>
      <c r="F368">
        <v>9.41</v>
      </c>
      <c r="G368" s="3">
        <v>1805.97</v>
      </c>
      <c r="K368">
        <f t="shared" si="7"/>
        <v>10</v>
      </c>
    </row>
    <row r="369" spans="1:14">
      <c r="A369" s="1">
        <v>44154</v>
      </c>
      <c r="B369" t="s">
        <v>38</v>
      </c>
      <c r="C369" t="s">
        <v>39</v>
      </c>
      <c r="D369">
        <v>5</v>
      </c>
      <c r="E369">
        <v>-0.45</v>
      </c>
      <c r="F369">
        <v>4.55</v>
      </c>
      <c r="G369" s="3">
        <v>1810.52</v>
      </c>
      <c r="K369">
        <f t="shared" si="7"/>
        <v>5</v>
      </c>
    </row>
    <row r="370" spans="1:14">
      <c r="A370" s="1">
        <v>44154</v>
      </c>
      <c r="B370" t="s">
        <v>38</v>
      </c>
      <c r="C370" t="s">
        <v>39</v>
      </c>
      <c r="D370">
        <v>10</v>
      </c>
      <c r="E370">
        <v>-0.59</v>
      </c>
      <c r="F370">
        <v>9.41</v>
      </c>
      <c r="G370" s="3">
        <v>1819.93</v>
      </c>
      <c r="K370">
        <f t="shared" si="7"/>
        <v>10</v>
      </c>
    </row>
    <row r="371" spans="1:14">
      <c r="A371" s="1">
        <v>44155</v>
      </c>
      <c r="B371" t="s">
        <v>38</v>
      </c>
      <c r="C371" t="s">
        <v>39</v>
      </c>
      <c r="D371">
        <v>20</v>
      </c>
      <c r="E371">
        <v>-0.88</v>
      </c>
      <c r="F371">
        <v>19.12</v>
      </c>
      <c r="G371" s="3">
        <v>1839.05</v>
      </c>
      <c r="K371">
        <f t="shared" si="7"/>
        <v>20</v>
      </c>
    </row>
    <row r="372" spans="1:14">
      <c r="A372" s="1">
        <v>44155</v>
      </c>
      <c r="B372" t="s">
        <v>38</v>
      </c>
      <c r="C372" t="s">
        <v>39</v>
      </c>
      <c r="D372">
        <v>2</v>
      </c>
      <c r="E372">
        <v>-0.36</v>
      </c>
      <c r="F372">
        <v>1.64</v>
      </c>
      <c r="G372" s="3">
        <v>1840.69</v>
      </c>
      <c r="K372">
        <f t="shared" si="7"/>
        <v>2</v>
      </c>
    </row>
    <row r="373" spans="1:14">
      <c r="A373" s="1">
        <v>44155</v>
      </c>
      <c r="B373" t="s">
        <v>38</v>
      </c>
      <c r="C373" t="s">
        <v>39</v>
      </c>
      <c r="D373">
        <v>5</v>
      </c>
      <c r="E373">
        <v>-0.45</v>
      </c>
      <c r="F373">
        <v>4.55</v>
      </c>
      <c r="G373" s="3">
        <v>1845.24</v>
      </c>
      <c r="K373">
        <f t="shared" si="7"/>
        <v>5</v>
      </c>
    </row>
    <row r="374" spans="1:14">
      <c r="A374" s="1">
        <v>44157</v>
      </c>
      <c r="B374" t="s">
        <v>38</v>
      </c>
      <c r="C374" t="s">
        <v>39</v>
      </c>
      <c r="D374">
        <v>5</v>
      </c>
      <c r="E374">
        <v>-0.45</v>
      </c>
      <c r="F374">
        <v>4.55</v>
      </c>
      <c r="G374" s="3">
        <v>1849.79</v>
      </c>
      <c r="K374">
        <f t="shared" si="7"/>
        <v>5</v>
      </c>
    </row>
    <row r="375" spans="1:14">
      <c r="A375" s="1">
        <v>44157</v>
      </c>
      <c r="B375" t="s">
        <v>38</v>
      </c>
      <c r="C375" t="s">
        <v>39</v>
      </c>
      <c r="D375">
        <v>5</v>
      </c>
      <c r="E375">
        <v>-0.45</v>
      </c>
      <c r="F375">
        <v>4.55</v>
      </c>
      <c r="G375" s="3">
        <v>1854.34</v>
      </c>
      <c r="K375">
        <f t="shared" si="7"/>
        <v>5</v>
      </c>
    </row>
    <row r="376" spans="1:14">
      <c r="A376" s="1">
        <v>44157</v>
      </c>
      <c r="B376" t="s">
        <v>38</v>
      </c>
      <c r="C376" t="s">
        <v>39</v>
      </c>
      <c r="D376">
        <v>5</v>
      </c>
      <c r="E376">
        <v>-0.45</v>
      </c>
      <c r="F376">
        <v>4.55</v>
      </c>
      <c r="G376" s="3">
        <v>1858.89</v>
      </c>
      <c r="K376">
        <f t="shared" si="7"/>
        <v>5</v>
      </c>
    </row>
    <row r="377" spans="1:14">
      <c r="A377" s="1">
        <v>44160</v>
      </c>
      <c r="B377" t="s">
        <v>38</v>
      </c>
      <c r="C377" t="s">
        <v>39</v>
      </c>
      <c r="D377">
        <v>10</v>
      </c>
      <c r="E377">
        <v>-0.59</v>
      </c>
      <c r="F377">
        <v>9.41</v>
      </c>
      <c r="G377" s="3">
        <v>1868.3</v>
      </c>
      <c r="K377">
        <f t="shared" si="7"/>
        <v>10</v>
      </c>
    </row>
    <row r="378" spans="1:14">
      <c r="A378" s="1">
        <v>44161</v>
      </c>
      <c r="B378" t="s">
        <v>38</v>
      </c>
      <c r="C378" t="s">
        <v>39</v>
      </c>
      <c r="D378">
        <v>20</v>
      </c>
      <c r="E378">
        <v>-0.88</v>
      </c>
      <c r="F378">
        <v>19.12</v>
      </c>
      <c r="G378" s="3">
        <v>1887.42</v>
      </c>
      <c r="K378">
        <f t="shared" si="7"/>
        <v>20</v>
      </c>
    </row>
    <row r="379" spans="1:14">
      <c r="A379" s="1">
        <v>44162</v>
      </c>
      <c r="B379" t="s">
        <v>38</v>
      </c>
      <c r="C379" t="s">
        <v>39</v>
      </c>
      <c r="D379">
        <v>5</v>
      </c>
      <c r="E379">
        <v>-0.45</v>
      </c>
      <c r="F379">
        <v>4.55</v>
      </c>
      <c r="G379" s="3">
        <v>1891.97</v>
      </c>
      <c r="K379">
        <f t="shared" si="7"/>
        <v>5</v>
      </c>
    </row>
    <row r="380" spans="1:14">
      <c r="A380" s="1">
        <v>44162</v>
      </c>
      <c r="B380" t="s">
        <v>40</v>
      </c>
      <c r="C380" t="s">
        <v>39</v>
      </c>
      <c r="D380">
        <v>80</v>
      </c>
      <c r="E380">
        <v>-2.62</v>
      </c>
      <c r="F380">
        <v>77.38</v>
      </c>
      <c r="G380" s="3">
        <v>1969.35</v>
      </c>
      <c r="K380">
        <f t="shared" si="7"/>
        <v>80</v>
      </c>
    </row>
    <row r="381" spans="1:14">
      <c r="A381" s="1">
        <v>44162</v>
      </c>
      <c r="B381" t="s">
        <v>38</v>
      </c>
      <c r="C381" t="s">
        <v>39</v>
      </c>
      <c r="D381">
        <v>20</v>
      </c>
      <c r="E381">
        <v>-0.88</v>
      </c>
      <c r="F381">
        <v>19.12</v>
      </c>
      <c r="G381" s="3">
        <v>1988.47</v>
      </c>
      <c r="K381">
        <f t="shared" si="7"/>
        <v>20</v>
      </c>
    </row>
    <row r="382" spans="1:14">
      <c r="A382" s="1">
        <v>44162</v>
      </c>
      <c r="B382" t="s">
        <v>38</v>
      </c>
      <c r="C382" t="s">
        <v>39</v>
      </c>
      <c r="D382">
        <v>5</v>
      </c>
      <c r="E382">
        <v>-0.45</v>
      </c>
      <c r="F382">
        <v>4.55</v>
      </c>
      <c r="G382" s="3">
        <v>1993.02</v>
      </c>
      <c r="K382">
        <f t="shared" si="7"/>
        <v>5</v>
      </c>
    </row>
    <row r="383" spans="1:14">
      <c r="A383" s="1">
        <v>44162</v>
      </c>
      <c r="B383" t="s">
        <v>49</v>
      </c>
      <c r="C383" t="s">
        <v>39</v>
      </c>
      <c r="D383">
        <v>-568.79999999999995</v>
      </c>
      <c r="E383">
        <v>0</v>
      </c>
      <c r="F383">
        <v>-568.79999999999995</v>
      </c>
      <c r="G383" s="3">
        <v>1424.22</v>
      </c>
      <c r="L383">
        <f>D383</f>
        <v>-568.79999999999995</v>
      </c>
      <c r="N383">
        <f>L383</f>
        <v>-568.79999999999995</v>
      </c>
    </row>
    <row r="384" spans="1:14">
      <c r="A384" s="1">
        <v>44164</v>
      </c>
      <c r="B384" t="s">
        <v>38</v>
      </c>
      <c r="C384" t="s">
        <v>39</v>
      </c>
      <c r="D384">
        <v>5</v>
      </c>
      <c r="E384">
        <v>-0.45</v>
      </c>
      <c r="F384">
        <v>4.55</v>
      </c>
      <c r="G384" s="3">
        <v>1428.77</v>
      </c>
      <c r="K384">
        <f>D384</f>
        <v>5</v>
      </c>
    </row>
    <row r="385" spans="1:11">
      <c r="A385" s="1">
        <v>44165</v>
      </c>
      <c r="B385" t="s">
        <v>38</v>
      </c>
      <c r="C385" t="s">
        <v>39</v>
      </c>
      <c r="D385">
        <v>10</v>
      </c>
      <c r="E385">
        <v>-0.59</v>
      </c>
      <c r="F385">
        <v>9.41</v>
      </c>
      <c r="G385" s="3">
        <v>1438.18</v>
      </c>
      <c r="K385">
        <f t="shared" ref="K385:K440" si="8">D385</f>
        <v>10</v>
      </c>
    </row>
    <row r="386" spans="1:11">
      <c r="A386" s="1">
        <v>44167</v>
      </c>
      <c r="B386" t="s">
        <v>38</v>
      </c>
      <c r="C386" t="s">
        <v>39</v>
      </c>
      <c r="D386">
        <v>10</v>
      </c>
      <c r="E386">
        <v>-0.59</v>
      </c>
      <c r="F386">
        <v>9.41</v>
      </c>
      <c r="G386" s="3">
        <v>1447.59</v>
      </c>
      <c r="K386">
        <f t="shared" si="8"/>
        <v>10</v>
      </c>
    </row>
    <row r="387" spans="1:11">
      <c r="A387" s="1">
        <v>44168</v>
      </c>
      <c r="B387" t="s">
        <v>38</v>
      </c>
      <c r="C387" t="s">
        <v>39</v>
      </c>
      <c r="D387">
        <v>5</v>
      </c>
      <c r="E387">
        <v>-0.45</v>
      </c>
      <c r="F387">
        <v>4.55</v>
      </c>
      <c r="G387" s="3">
        <v>1452.14</v>
      </c>
      <c r="K387">
        <f t="shared" si="8"/>
        <v>5</v>
      </c>
    </row>
    <row r="388" spans="1:11">
      <c r="A388" s="1">
        <v>44169</v>
      </c>
      <c r="B388" t="s">
        <v>38</v>
      </c>
      <c r="C388" t="s">
        <v>39</v>
      </c>
      <c r="D388">
        <v>2.2200000000000002</v>
      </c>
      <c r="E388">
        <v>-0.36</v>
      </c>
      <c r="F388">
        <v>1.86</v>
      </c>
      <c r="G388" s="3">
        <v>1454</v>
      </c>
      <c r="K388">
        <f t="shared" si="8"/>
        <v>2.2200000000000002</v>
      </c>
    </row>
    <row r="389" spans="1:11">
      <c r="A389" s="1">
        <v>44169</v>
      </c>
      <c r="B389" t="s">
        <v>38</v>
      </c>
      <c r="C389" t="s">
        <v>39</v>
      </c>
      <c r="D389">
        <v>10</v>
      </c>
      <c r="E389">
        <v>-0.59</v>
      </c>
      <c r="F389">
        <v>9.41</v>
      </c>
      <c r="G389" s="3">
        <v>1463.41</v>
      </c>
      <c r="K389">
        <f t="shared" si="8"/>
        <v>10</v>
      </c>
    </row>
    <row r="390" spans="1:11">
      <c r="A390" s="1">
        <v>44169</v>
      </c>
      <c r="B390" t="s">
        <v>38</v>
      </c>
      <c r="C390" t="s">
        <v>39</v>
      </c>
      <c r="D390">
        <v>5</v>
      </c>
      <c r="E390">
        <v>-0.45</v>
      </c>
      <c r="F390">
        <v>4.55</v>
      </c>
      <c r="G390" s="3">
        <v>1467.96</v>
      </c>
      <c r="K390">
        <f t="shared" si="8"/>
        <v>5</v>
      </c>
    </row>
    <row r="391" spans="1:11">
      <c r="A391" s="1">
        <v>44170</v>
      </c>
      <c r="B391" t="s">
        <v>38</v>
      </c>
      <c r="C391" t="s">
        <v>39</v>
      </c>
      <c r="D391">
        <v>2</v>
      </c>
      <c r="E391">
        <v>-0.36</v>
      </c>
      <c r="F391">
        <v>1.64</v>
      </c>
      <c r="G391" s="3">
        <v>1469.6</v>
      </c>
      <c r="K391">
        <f t="shared" si="8"/>
        <v>2</v>
      </c>
    </row>
    <row r="392" spans="1:11">
      <c r="A392" s="1">
        <v>44170</v>
      </c>
      <c r="B392" t="s">
        <v>38</v>
      </c>
      <c r="C392" t="s">
        <v>39</v>
      </c>
      <c r="D392">
        <v>5</v>
      </c>
      <c r="E392">
        <v>-0.45</v>
      </c>
      <c r="F392">
        <v>4.55</v>
      </c>
      <c r="G392" s="3">
        <v>1474.15</v>
      </c>
      <c r="K392">
        <f t="shared" si="8"/>
        <v>5</v>
      </c>
    </row>
    <row r="393" spans="1:11">
      <c r="A393" s="1">
        <v>44172</v>
      </c>
      <c r="B393" t="s">
        <v>38</v>
      </c>
      <c r="C393" t="s">
        <v>39</v>
      </c>
      <c r="D393">
        <v>5</v>
      </c>
      <c r="E393">
        <v>-0.45</v>
      </c>
      <c r="F393">
        <v>4.55</v>
      </c>
      <c r="G393" s="3">
        <v>1478.7</v>
      </c>
      <c r="K393">
        <f t="shared" si="8"/>
        <v>5</v>
      </c>
    </row>
    <row r="394" spans="1:11">
      <c r="A394" s="1">
        <v>44173</v>
      </c>
      <c r="B394" t="s">
        <v>38</v>
      </c>
      <c r="C394" t="s">
        <v>39</v>
      </c>
      <c r="D394">
        <v>2</v>
      </c>
      <c r="E394">
        <v>-0.36</v>
      </c>
      <c r="F394">
        <v>1.64</v>
      </c>
      <c r="G394" s="3">
        <v>1480.34</v>
      </c>
      <c r="K394">
        <f t="shared" si="8"/>
        <v>2</v>
      </c>
    </row>
    <row r="395" spans="1:11">
      <c r="A395" s="1">
        <v>44173</v>
      </c>
      <c r="B395" t="s">
        <v>38</v>
      </c>
      <c r="C395" t="s">
        <v>39</v>
      </c>
      <c r="D395">
        <v>5</v>
      </c>
      <c r="E395">
        <v>-0.45</v>
      </c>
      <c r="F395">
        <v>4.55</v>
      </c>
      <c r="G395" s="3">
        <v>1484.89</v>
      </c>
      <c r="K395">
        <f t="shared" si="8"/>
        <v>5</v>
      </c>
    </row>
    <row r="396" spans="1:11">
      <c r="A396" s="1">
        <v>44173</v>
      </c>
      <c r="B396" t="s">
        <v>38</v>
      </c>
      <c r="C396" t="s">
        <v>39</v>
      </c>
      <c r="D396">
        <v>2</v>
      </c>
      <c r="E396">
        <v>-0.36</v>
      </c>
      <c r="F396">
        <v>1.64</v>
      </c>
      <c r="G396" s="3">
        <v>1486.53</v>
      </c>
      <c r="K396">
        <f t="shared" si="8"/>
        <v>2</v>
      </c>
    </row>
    <row r="397" spans="1:11">
      <c r="A397" s="1">
        <v>44174</v>
      </c>
      <c r="B397" t="s">
        <v>38</v>
      </c>
      <c r="C397" t="s">
        <v>39</v>
      </c>
      <c r="D397">
        <v>10</v>
      </c>
      <c r="E397">
        <v>-0.59</v>
      </c>
      <c r="F397">
        <v>9.41</v>
      </c>
      <c r="G397" s="3">
        <v>1495.94</v>
      </c>
      <c r="K397">
        <f t="shared" si="8"/>
        <v>10</v>
      </c>
    </row>
    <row r="398" spans="1:11">
      <c r="A398" s="1">
        <v>44174</v>
      </c>
      <c r="B398" t="s">
        <v>38</v>
      </c>
      <c r="C398" t="s">
        <v>39</v>
      </c>
      <c r="D398">
        <v>5</v>
      </c>
      <c r="E398">
        <v>-0.45</v>
      </c>
      <c r="F398">
        <v>4.55</v>
      </c>
      <c r="G398" s="3">
        <v>1500.49</v>
      </c>
      <c r="K398">
        <f t="shared" si="8"/>
        <v>5</v>
      </c>
    </row>
    <row r="399" spans="1:11">
      <c r="A399" s="1">
        <v>44175</v>
      </c>
      <c r="B399" t="s">
        <v>38</v>
      </c>
      <c r="C399" t="s">
        <v>39</v>
      </c>
      <c r="D399">
        <v>4</v>
      </c>
      <c r="E399">
        <v>-0.42</v>
      </c>
      <c r="F399">
        <v>3.58</v>
      </c>
      <c r="G399" s="3">
        <v>1504.07</v>
      </c>
      <c r="K399">
        <f t="shared" si="8"/>
        <v>4</v>
      </c>
    </row>
    <row r="400" spans="1:11">
      <c r="A400" s="1">
        <v>44177</v>
      </c>
      <c r="B400" t="s">
        <v>38</v>
      </c>
      <c r="C400" t="s">
        <v>39</v>
      </c>
      <c r="D400">
        <v>2</v>
      </c>
      <c r="E400">
        <v>-0.36</v>
      </c>
      <c r="F400">
        <v>1.64</v>
      </c>
      <c r="G400" s="3">
        <v>1505.71</v>
      </c>
      <c r="K400">
        <f t="shared" si="8"/>
        <v>2</v>
      </c>
    </row>
    <row r="401" spans="1:11">
      <c r="A401" s="1">
        <v>44177</v>
      </c>
      <c r="B401" t="s">
        <v>38</v>
      </c>
      <c r="C401" t="s">
        <v>39</v>
      </c>
      <c r="D401">
        <v>2</v>
      </c>
      <c r="E401">
        <v>-0.36</v>
      </c>
      <c r="F401">
        <v>1.64</v>
      </c>
      <c r="G401" s="3">
        <v>1507.35</v>
      </c>
      <c r="K401">
        <f t="shared" si="8"/>
        <v>2</v>
      </c>
    </row>
    <row r="402" spans="1:11">
      <c r="A402" s="1">
        <v>44177</v>
      </c>
      <c r="B402" t="s">
        <v>38</v>
      </c>
      <c r="C402" t="s">
        <v>39</v>
      </c>
      <c r="D402">
        <v>5</v>
      </c>
      <c r="E402">
        <v>-0.45</v>
      </c>
      <c r="F402">
        <v>4.55</v>
      </c>
      <c r="G402" s="3">
        <v>1511.9</v>
      </c>
      <c r="K402">
        <f t="shared" si="8"/>
        <v>5</v>
      </c>
    </row>
    <row r="403" spans="1:11">
      <c r="A403" s="1">
        <v>44178</v>
      </c>
      <c r="B403" t="s">
        <v>38</v>
      </c>
      <c r="C403" t="s">
        <v>39</v>
      </c>
      <c r="D403">
        <v>5</v>
      </c>
      <c r="E403">
        <v>-0.45</v>
      </c>
      <c r="F403">
        <v>4.55</v>
      </c>
      <c r="G403" s="3">
        <v>1516.45</v>
      </c>
      <c r="K403">
        <f t="shared" si="8"/>
        <v>5</v>
      </c>
    </row>
    <row r="404" spans="1:11">
      <c r="A404" s="1">
        <v>44178</v>
      </c>
      <c r="B404" t="s">
        <v>38</v>
      </c>
      <c r="C404" t="s">
        <v>39</v>
      </c>
      <c r="D404">
        <v>5</v>
      </c>
      <c r="E404">
        <v>-0.45</v>
      </c>
      <c r="F404">
        <v>4.55</v>
      </c>
      <c r="G404" s="3">
        <v>1521</v>
      </c>
      <c r="K404">
        <f t="shared" si="8"/>
        <v>5</v>
      </c>
    </row>
    <row r="405" spans="1:11">
      <c r="A405" s="1">
        <v>44179</v>
      </c>
      <c r="B405" t="s">
        <v>38</v>
      </c>
      <c r="C405" t="s">
        <v>39</v>
      </c>
      <c r="D405">
        <v>10</v>
      </c>
      <c r="E405">
        <v>-0.59</v>
      </c>
      <c r="F405">
        <v>9.41</v>
      </c>
      <c r="G405" s="3">
        <v>1530.41</v>
      </c>
      <c r="K405">
        <f t="shared" si="8"/>
        <v>10</v>
      </c>
    </row>
    <row r="406" spans="1:11">
      <c r="A406" s="1">
        <v>44179</v>
      </c>
      <c r="B406" t="s">
        <v>38</v>
      </c>
      <c r="C406" t="s">
        <v>39</v>
      </c>
      <c r="D406">
        <v>10</v>
      </c>
      <c r="E406">
        <v>-0.59</v>
      </c>
      <c r="F406">
        <v>9.41</v>
      </c>
      <c r="G406" s="3">
        <v>1539.82</v>
      </c>
      <c r="K406">
        <f t="shared" si="8"/>
        <v>10</v>
      </c>
    </row>
    <row r="407" spans="1:11">
      <c r="A407" s="1">
        <v>44180</v>
      </c>
      <c r="B407" t="s">
        <v>38</v>
      </c>
      <c r="C407" t="s">
        <v>39</v>
      </c>
      <c r="D407">
        <v>10</v>
      </c>
      <c r="E407">
        <v>-0.59</v>
      </c>
      <c r="F407">
        <v>9.41</v>
      </c>
      <c r="G407" s="3">
        <v>1549.23</v>
      </c>
      <c r="K407">
        <f t="shared" si="8"/>
        <v>10</v>
      </c>
    </row>
    <row r="408" spans="1:11">
      <c r="A408" s="1">
        <v>44180</v>
      </c>
      <c r="B408" t="s">
        <v>38</v>
      </c>
      <c r="C408" t="s">
        <v>39</v>
      </c>
      <c r="D408">
        <v>10</v>
      </c>
      <c r="E408">
        <v>-0.59</v>
      </c>
      <c r="F408">
        <v>9.41</v>
      </c>
      <c r="G408" s="3">
        <v>1558.64</v>
      </c>
      <c r="K408">
        <f t="shared" si="8"/>
        <v>10</v>
      </c>
    </row>
    <row r="409" spans="1:11">
      <c r="A409" s="1">
        <v>44182</v>
      </c>
      <c r="B409" t="s">
        <v>38</v>
      </c>
      <c r="C409" t="s">
        <v>39</v>
      </c>
      <c r="D409">
        <v>15</v>
      </c>
      <c r="E409">
        <v>-0.74</v>
      </c>
      <c r="F409">
        <v>14.26</v>
      </c>
      <c r="G409" s="3">
        <v>1572.9</v>
      </c>
      <c r="K409">
        <f t="shared" si="8"/>
        <v>15</v>
      </c>
    </row>
    <row r="410" spans="1:11">
      <c r="A410" s="1">
        <v>44182</v>
      </c>
      <c r="B410" t="s">
        <v>40</v>
      </c>
      <c r="C410" t="s">
        <v>39</v>
      </c>
      <c r="D410">
        <v>10</v>
      </c>
      <c r="E410">
        <v>-0.59</v>
      </c>
      <c r="F410">
        <v>9.41</v>
      </c>
      <c r="G410" s="3">
        <v>1582.31</v>
      </c>
      <c r="K410">
        <f t="shared" si="8"/>
        <v>10</v>
      </c>
    </row>
    <row r="411" spans="1:11">
      <c r="A411" s="1">
        <v>44183</v>
      </c>
      <c r="B411" t="s">
        <v>38</v>
      </c>
      <c r="C411" t="s">
        <v>39</v>
      </c>
      <c r="D411">
        <v>10</v>
      </c>
      <c r="E411">
        <v>-0.59</v>
      </c>
      <c r="F411">
        <v>9.41</v>
      </c>
      <c r="G411" s="3">
        <v>1591.72</v>
      </c>
      <c r="K411">
        <f t="shared" si="8"/>
        <v>10</v>
      </c>
    </row>
    <row r="412" spans="1:11">
      <c r="A412" s="1">
        <v>44183</v>
      </c>
      <c r="B412" t="s">
        <v>38</v>
      </c>
      <c r="C412" t="s">
        <v>39</v>
      </c>
      <c r="D412">
        <v>5</v>
      </c>
      <c r="E412">
        <v>-0.45</v>
      </c>
      <c r="F412">
        <v>4.55</v>
      </c>
      <c r="G412" s="3">
        <v>1596.27</v>
      </c>
      <c r="K412">
        <f t="shared" si="8"/>
        <v>5</v>
      </c>
    </row>
    <row r="413" spans="1:11">
      <c r="A413" s="1">
        <v>44183</v>
      </c>
      <c r="B413" t="s">
        <v>40</v>
      </c>
      <c r="C413" t="s">
        <v>39</v>
      </c>
      <c r="D413">
        <v>15</v>
      </c>
      <c r="E413">
        <v>-0.74</v>
      </c>
      <c r="F413">
        <v>14.26</v>
      </c>
      <c r="G413" s="3">
        <v>1610.53</v>
      </c>
      <c r="K413">
        <f t="shared" si="8"/>
        <v>15</v>
      </c>
    </row>
    <row r="414" spans="1:11">
      <c r="A414" s="1">
        <v>44184</v>
      </c>
      <c r="B414" t="s">
        <v>38</v>
      </c>
      <c r="C414" t="s">
        <v>39</v>
      </c>
      <c r="D414">
        <v>5</v>
      </c>
      <c r="E414">
        <v>-0.45</v>
      </c>
      <c r="F414">
        <v>4.55</v>
      </c>
      <c r="G414" s="3">
        <v>1615.08</v>
      </c>
      <c r="K414">
        <f t="shared" si="8"/>
        <v>5</v>
      </c>
    </row>
    <row r="415" spans="1:11">
      <c r="A415" s="1">
        <v>44184</v>
      </c>
      <c r="B415" t="s">
        <v>38</v>
      </c>
      <c r="C415" t="s">
        <v>39</v>
      </c>
      <c r="D415">
        <v>10</v>
      </c>
      <c r="E415">
        <v>-0.59</v>
      </c>
      <c r="F415">
        <v>9.41</v>
      </c>
      <c r="G415" s="3">
        <v>1624.49</v>
      </c>
      <c r="K415">
        <f t="shared" si="8"/>
        <v>10</v>
      </c>
    </row>
    <row r="416" spans="1:11">
      <c r="A416" s="1">
        <v>44184</v>
      </c>
      <c r="B416" t="s">
        <v>38</v>
      </c>
      <c r="C416" t="s">
        <v>39</v>
      </c>
      <c r="D416">
        <v>2</v>
      </c>
      <c r="E416">
        <v>-0.36</v>
      </c>
      <c r="F416">
        <v>1.64</v>
      </c>
      <c r="G416" s="3">
        <v>1626.13</v>
      </c>
      <c r="K416">
        <f t="shared" si="8"/>
        <v>2</v>
      </c>
    </row>
    <row r="417" spans="1:11">
      <c r="A417" s="1">
        <v>44184</v>
      </c>
      <c r="B417" t="s">
        <v>40</v>
      </c>
      <c r="C417" t="s">
        <v>39</v>
      </c>
      <c r="D417">
        <v>10</v>
      </c>
      <c r="E417">
        <v>-0.59</v>
      </c>
      <c r="F417">
        <v>9.41</v>
      </c>
      <c r="G417" s="3">
        <v>1635.54</v>
      </c>
      <c r="K417">
        <f t="shared" si="8"/>
        <v>10</v>
      </c>
    </row>
    <row r="418" spans="1:11">
      <c r="A418" s="1">
        <v>44184</v>
      </c>
      <c r="B418" t="s">
        <v>40</v>
      </c>
      <c r="C418" t="s">
        <v>39</v>
      </c>
      <c r="D418">
        <v>10</v>
      </c>
      <c r="E418">
        <v>-0.59</v>
      </c>
      <c r="F418">
        <v>9.41</v>
      </c>
      <c r="G418" s="3">
        <v>1644.95</v>
      </c>
      <c r="K418">
        <f t="shared" si="8"/>
        <v>10</v>
      </c>
    </row>
    <row r="419" spans="1:11">
      <c r="A419" s="1">
        <v>44185</v>
      </c>
      <c r="B419" t="s">
        <v>38</v>
      </c>
      <c r="C419" t="s">
        <v>39</v>
      </c>
      <c r="D419">
        <v>5</v>
      </c>
      <c r="E419">
        <v>-0.45</v>
      </c>
      <c r="F419">
        <v>4.55</v>
      </c>
      <c r="G419" s="3">
        <v>1649.5</v>
      </c>
      <c r="K419">
        <f t="shared" si="8"/>
        <v>5</v>
      </c>
    </row>
    <row r="420" spans="1:11">
      <c r="A420" s="1">
        <v>44185</v>
      </c>
      <c r="B420" t="s">
        <v>38</v>
      </c>
      <c r="C420" t="s">
        <v>39</v>
      </c>
      <c r="D420">
        <v>2</v>
      </c>
      <c r="E420">
        <v>-0.36</v>
      </c>
      <c r="F420">
        <v>1.64</v>
      </c>
      <c r="G420" s="3">
        <v>1651.14</v>
      </c>
      <c r="K420">
        <f t="shared" si="8"/>
        <v>2</v>
      </c>
    </row>
    <row r="421" spans="1:11">
      <c r="A421" s="1">
        <v>44185</v>
      </c>
      <c r="B421" t="s">
        <v>38</v>
      </c>
      <c r="C421" t="s">
        <v>39</v>
      </c>
      <c r="D421">
        <v>20</v>
      </c>
      <c r="E421">
        <v>-0.88</v>
      </c>
      <c r="F421">
        <v>19.12</v>
      </c>
      <c r="G421" s="3">
        <v>1670.26</v>
      </c>
      <c r="K421">
        <f t="shared" si="8"/>
        <v>20</v>
      </c>
    </row>
    <row r="422" spans="1:11">
      <c r="A422" s="1">
        <v>44185</v>
      </c>
      <c r="B422" t="s">
        <v>38</v>
      </c>
      <c r="C422" t="s">
        <v>39</v>
      </c>
      <c r="D422">
        <v>2.5</v>
      </c>
      <c r="E422">
        <v>-0.37</v>
      </c>
      <c r="F422">
        <v>2.13</v>
      </c>
      <c r="G422" s="3">
        <v>1672.39</v>
      </c>
      <c r="K422">
        <f t="shared" si="8"/>
        <v>2.5</v>
      </c>
    </row>
    <row r="423" spans="1:11">
      <c r="A423" s="1">
        <v>44185</v>
      </c>
      <c r="B423" t="s">
        <v>38</v>
      </c>
      <c r="C423" t="s">
        <v>39</v>
      </c>
      <c r="D423">
        <v>1</v>
      </c>
      <c r="E423">
        <v>-0.33</v>
      </c>
      <c r="F423">
        <v>0.67</v>
      </c>
      <c r="G423" s="3">
        <v>1673.06</v>
      </c>
      <c r="K423">
        <f t="shared" si="8"/>
        <v>1</v>
      </c>
    </row>
    <row r="424" spans="1:11">
      <c r="A424" s="1">
        <v>44185</v>
      </c>
      <c r="B424" t="s">
        <v>38</v>
      </c>
      <c r="C424" t="s">
        <v>39</v>
      </c>
      <c r="D424">
        <v>1</v>
      </c>
      <c r="E424">
        <v>-0.33</v>
      </c>
      <c r="F424">
        <v>0.67</v>
      </c>
      <c r="G424" s="3">
        <v>1673.73</v>
      </c>
      <c r="K424">
        <f t="shared" si="8"/>
        <v>1</v>
      </c>
    </row>
    <row r="425" spans="1:11">
      <c r="A425" s="1">
        <v>44186</v>
      </c>
      <c r="B425" t="s">
        <v>38</v>
      </c>
      <c r="C425" t="s">
        <v>39</v>
      </c>
      <c r="D425">
        <v>5</v>
      </c>
      <c r="E425">
        <v>-0.45</v>
      </c>
      <c r="F425">
        <v>4.55</v>
      </c>
      <c r="G425" s="3">
        <v>1678.28</v>
      </c>
      <c r="K425">
        <f t="shared" si="8"/>
        <v>5</v>
      </c>
    </row>
    <row r="426" spans="1:11">
      <c r="A426" s="1">
        <v>44187</v>
      </c>
      <c r="B426" t="s">
        <v>38</v>
      </c>
      <c r="C426" t="s">
        <v>39</v>
      </c>
      <c r="D426">
        <v>5</v>
      </c>
      <c r="E426">
        <v>-0.45</v>
      </c>
      <c r="F426">
        <v>4.55</v>
      </c>
      <c r="G426" s="3">
        <v>1682.83</v>
      </c>
      <c r="K426">
        <f t="shared" si="8"/>
        <v>5</v>
      </c>
    </row>
    <row r="427" spans="1:11">
      <c r="A427" s="1">
        <v>44187</v>
      </c>
      <c r="B427" t="s">
        <v>38</v>
      </c>
      <c r="C427" t="s">
        <v>39</v>
      </c>
      <c r="D427">
        <v>5</v>
      </c>
      <c r="E427">
        <v>-0.45</v>
      </c>
      <c r="F427">
        <v>4.55</v>
      </c>
      <c r="G427" s="3">
        <v>1687.38</v>
      </c>
      <c r="K427">
        <f t="shared" si="8"/>
        <v>5</v>
      </c>
    </row>
    <row r="428" spans="1:11">
      <c r="A428" s="1">
        <v>44187</v>
      </c>
      <c r="B428" t="s">
        <v>38</v>
      </c>
      <c r="C428" t="s">
        <v>39</v>
      </c>
      <c r="D428">
        <v>5</v>
      </c>
      <c r="E428">
        <v>-0.45</v>
      </c>
      <c r="F428">
        <v>4.55</v>
      </c>
      <c r="G428" s="3">
        <v>1691.93</v>
      </c>
      <c r="K428">
        <f t="shared" si="8"/>
        <v>5</v>
      </c>
    </row>
    <row r="429" spans="1:11">
      <c r="A429" s="1">
        <v>44187</v>
      </c>
      <c r="B429" t="s">
        <v>38</v>
      </c>
      <c r="C429" t="s">
        <v>39</v>
      </c>
      <c r="D429">
        <v>1</v>
      </c>
      <c r="E429">
        <v>-0.33</v>
      </c>
      <c r="F429">
        <v>0.67</v>
      </c>
      <c r="G429" s="3">
        <v>1692.6</v>
      </c>
      <c r="K429">
        <f t="shared" si="8"/>
        <v>1</v>
      </c>
    </row>
    <row r="430" spans="1:11">
      <c r="A430" s="1">
        <v>44190</v>
      </c>
      <c r="B430" t="s">
        <v>38</v>
      </c>
      <c r="C430" t="s">
        <v>39</v>
      </c>
      <c r="D430">
        <v>10</v>
      </c>
      <c r="E430">
        <v>-0.59</v>
      </c>
      <c r="F430">
        <v>9.41</v>
      </c>
      <c r="G430" s="3">
        <v>1702.01</v>
      </c>
      <c r="K430">
        <f t="shared" si="8"/>
        <v>10</v>
      </c>
    </row>
    <row r="431" spans="1:11">
      <c r="A431" s="1">
        <v>44191</v>
      </c>
      <c r="B431" t="s">
        <v>38</v>
      </c>
      <c r="C431" t="s">
        <v>39</v>
      </c>
      <c r="D431">
        <v>20</v>
      </c>
      <c r="E431">
        <v>-0.88</v>
      </c>
      <c r="F431">
        <v>19.12</v>
      </c>
      <c r="G431" s="3">
        <v>1721.13</v>
      </c>
      <c r="K431">
        <f t="shared" si="8"/>
        <v>20</v>
      </c>
    </row>
    <row r="432" spans="1:11">
      <c r="A432" s="1">
        <v>44192</v>
      </c>
      <c r="B432" t="s">
        <v>38</v>
      </c>
      <c r="C432" t="s">
        <v>39</v>
      </c>
      <c r="D432">
        <v>20</v>
      </c>
      <c r="E432">
        <v>-0.88</v>
      </c>
      <c r="F432">
        <v>19.12</v>
      </c>
      <c r="G432" s="3">
        <v>1740.25</v>
      </c>
      <c r="K432">
        <f t="shared" si="8"/>
        <v>20</v>
      </c>
    </row>
    <row r="433" spans="1:15">
      <c r="A433" s="1">
        <v>44192</v>
      </c>
      <c r="B433" t="s">
        <v>38</v>
      </c>
      <c r="C433" t="s">
        <v>39</v>
      </c>
      <c r="D433">
        <v>5</v>
      </c>
      <c r="E433">
        <v>-0.45</v>
      </c>
      <c r="F433">
        <v>4.55</v>
      </c>
      <c r="G433" s="3">
        <v>1744.8</v>
      </c>
      <c r="K433">
        <f t="shared" si="8"/>
        <v>5</v>
      </c>
    </row>
    <row r="434" spans="1:15">
      <c r="A434" s="1">
        <v>44193</v>
      </c>
      <c r="B434" t="s">
        <v>40</v>
      </c>
      <c r="C434" t="s">
        <v>39</v>
      </c>
      <c r="D434">
        <v>25</v>
      </c>
      <c r="E434">
        <v>-1.03</v>
      </c>
      <c r="F434">
        <v>23.97</v>
      </c>
      <c r="G434" s="3">
        <v>1768.77</v>
      </c>
      <c r="K434">
        <f t="shared" si="8"/>
        <v>25</v>
      </c>
    </row>
    <row r="435" spans="1:15">
      <c r="A435" s="1">
        <v>44194</v>
      </c>
      <c r="B435" t="s">
        <v>38</v>
      </c>
      <c r="C435" t="s">
        <v>39</v>
      </c>
      <c r="D435">
        <v>5</v>
      </c>
      <c r="E435">
        <v>-0.45</v>
      </c>
      <c r="F435">
        <v>4.55</v>
      </c>
      <c r="G435" s="3">
        <v>1773.32</v>
      </c>
      <c r="K435">
        <f t="shared" si="8"/>
        <v>5</v>
      </c>
    </row>
    <row r="436" spans="1:15">
      <c r="A436" s="1">
        <v>44195</v>
      </c>
      <c r="B436" t="s">
        <v>38</v>
      </c>
      <c r="C436" t="s">
        <v>39</v>
      </c>
      <c r="D436">
        <v>10</v>
      </c>
      <c r="E436">
        <v>-0.59</v>
      </c>
      <c r="F436">
        <v>9.41</v>
      </c>
      <c r="G436" s="3">
        <v>1782.73</v>
      </c>
      <c r="K436">
        <f t="shared" si="8"/>
        <v>10</v>
      </c>
    </row>
    <row r="437" spans="1:15">
      <c r="A437" s="1">
        <v>44197</v>
      </c>
      <c r="B437" t="s">
        <v>40</v>
      </c>
      <c r="C437" t="s">
        <v>39</v>
      </c>
      <c r="D437">
        <v>10</v>
      </c>
      <c r="E437">
        <v>-0.59</v>
      </c>
      <c r="F437">
        <v>9.41</v>
      </c>
      <c r="G437" s="3">
        <v>1792.14</v>
      </c>
      <c r="K437">
        <f t="shared" si="8"/>
        <v>10</v>
      </c>
    </row>
    <row r="438" spans="1:15">
      <c r="A438" s="1">
        <v>44197</v>
      </c>
      <c r="B438" t="s">
        <v>40</v>
      </c>
      <c r="C438" t="s">
        <v>39</v>
      </c>
      <c r="D438">
        <v>40</v>
      </c>
      <c r="E438">
        <v>-1.46</v>
      </c>
      <c r="F438">
        <v>38.54</v>
      </c>
      <c r="G438" s="3">
        <v>1830.68</v>
      </c>
      <c r="K438">
        <f t="shared" si="8"/>
        <v>40</v>
      </c>
    </row>
    <row r="439" spans="1:15">
      <c r="A439" s="1">
        <v>44198</v>
      </c>
      <c r="B439" t="s">
        <v>38</v>
      </c>
      <c r="C439" t="s">
        <v>39</v>
      </c>
      <c r="D439">
        <v>10</v>
      </c>
      <c r="E439">
        <v>-0.59</v>
      </c>
      <c r="F439">
        <v>9.41</v>
      </c>
      <c r="G439" s="3">
        <v>1840.09</v>
      </c>
      <c r="K439">
        <f t="shared" si="8"/>
        <v>10</v>
      </c>
    </row>
    <row r="440" spans="1:15">
      <c r="A440" s="1">
        <v>44199</v>
      </c>
      <c r="B440" t="s">
        <v>38</v>
      </c>
      <c r="C440" t="s">
        <v>39</v>
      </c>
      <c r="D440">
        <v>5</v>
      </c>
      <c r="E440">
        <v>-0.45</v>
      </c>
      <c r="F440">
        <v>4.55</v>
      </c>
      <c r="G440" s="3">
        <v>1844.64</v>
      </c>
      <c r="K440">
        <f t="shared" si="8"/>
        <v>5</v>
      </c>
    </row>
    <row r="441" spans="1:15">
      <c r="A441" s="1">
        <v>44200</v>
      </c>
      <c r="B441" t="s">
        <v>47</v>
      </c>
      <c r="C441" t="s">
        <v>39</v>
      </c>
      <c r="D441">
        <v>-45.34</v>
      </c>
      <c r="E441">
        <v>0</v>
      </c>
      <c r="F441">
        <v>-45.34</v>
      </c>
      <c r="G441" s="3">
        <v>1799.3</v>
      </c>
      <c r="L441">
        <f>D441</f>
        <v>-45.34</v>
      </c>
      <c r="O441">
        <f>L441</f>
        <v>-45.34</v>
      </c>
    </row>
    <row r="442" spans="1:15">
      <c r="A442" s="1">
        <v>44200</v>
      </c>
      <c r="B442" t="s">
        <v>38</v>
      </c>
      <c r="C442" t="s">
        <v>39</v>
      </c>
      <c r="D442">
        <v>10</v>
      </c>
      <c r="E442">
        <v>-0.59</v>
      </c>
      <c r="F442">
        <v>9.41</v>
      </c>
      <c r="G442" s="3">
        <v>1808.71</v>
      </c>
      <c r="K442">
        <f>D442</f>
        <v>10</v>
      </c>
    </row>
    <row r="443" spans="1:15">
      <c r="A443" s="1">
        <v>44200</v>
      </c>
      <c r="B443" t="s">
        <v>38</v>
      </c>
      <c r="C443" t="s">
        <v>39</v>
      </c>
      <c r="D443">
        <v>2.2200000000000002</v>
      </c>
      <c r="E443">
        <v>-0.36</v>
      </c>
      <c r="F443">
        <v>1.86</v>
      </c>
      <c r="G443" s="3">
        <v>1810.57</v>
      </c>
      <c r="K443">
        <f t="shared" ref="K443:K483" si="9">D443</f>
        <v>2.2200000000000002</v>
      </c>
    </row>
    <row r="444" spans="1:15">
      <c r="A444" s="1">
        <v>44200</v>
      </c>
      <c r="B444" t="s">
        <v>38</v>
      </c>
      <c r="C444" t="s">
        <v>39</v>
      </c>
      <c r="D444">
        <v>5</v>
      </c>
      <c r="E444">
        <v>-0.45</v>
      </c>
      <c r="F444">
        <v>4.55</v>
      </c>
      <c r="G444" s="3">
        <v>1815.12</v>
      </c>
      <c r="K444">
        <f t="shared" si="9"/>
        <v>5</v>
      </c>
    </row>
    <row r="445" spans="1:15">
      <c r="A445" s="1">
        <v>44200</v>
      </c>
      <c r="B445" t="s">
        <v>40</v>
      </c>
      <c r="C445" t="s">
        <v>39</v>
      </c>
      <c r="D445">
        <v>70</v>
      </c>
      <c r="E445">
        <v>-2.33</v>
      </c>
      <c r="F445">
        <v>67.67</v>
      </c>
      <c r="G445" s="3">
        <v>1882.79</v>
      </c>
      <c r="K445">
        <f t="shared" si="9"/>
        <v>70</v>
      </c>
    </row>
    <row r="446" spans="1:15">
      <c r="A446" s="1">
        <v>44201</v>
      </c>
      <c r="B446" t="s">
        <v>38</v>
      </c>
      <c r="C446" t="s">
        <v>39</v>
      </c>
      <c r="D446">
        <v>10</v>
      </c>
      <c r="E446">
        <v>-0.59</v>
      </c>
      <c r="F446">
        <v>9.41</v>
      </c>
      <c r="G446" s="3">
        <v>1892.2</v>
      </c>
      <c r="K446">
        <f t="shared" si="9"/>
        <v>10</v>
      </c>
    </row>
    <row r="447" spans="1:15">
      <c r="A447" s="1">
        <v>44201</v>
      </c>
      <c r="B447" t="s">
        <v>38</v>
      </c>
      <c r="C447" t="s">
        <v>39</v>
      </c>
      <c r="D447">
        <v>5</v>
      </c>
      <c r="E447">
        <v>-0.45</v>
      </c>
      <c r="F447">
        <v>4.55</v>
      </c>
      <c r="G447" s="3">
        <v>1896.75</v>
      </c>
      <c r="K447">
        <f t="shared" si="9"/>
        <v>5</v>
      </c>
    </row>
    <row r="448" spans="1:15">
      <c r="A448" s="1">
        <v>44201</v>
      </c>
      <c r="B448" t="s">
        <v>40</v>
      </c>
      <c r="C448" t="s">
        <v>39</v>
      </c>
      <c r="D448">
        <v>20</v>
      </c>
      <c r="E448">
        <v>-0.88</v>
      </c>
      <c r="F448">
        <v>19.12</v>
      </c>
      <c r="G448" s="3">
        <v>1915.87</v>
      </c>
      <c r="K448">
        <f t="shared" si="9"/>
        <v>20</v>
      </c>
    </row>
    <row r="449" spans="1:11">
      <c r="A449" s="1">
        <v>44201</v>
      </c>
      <c r="B449" t="s">
        <v>40</v>
      </c>
      <c r="C449" t="s">
        <v>39</v>
      </c>
      <c r="D449">
        <v>1</v>
      </c>
      <c r="E449">
        <v>-0.33</v>
      </c>
      <c r="F449">
        <v>0.67</v>
      </c>
      <c r="G449" s="3">
        <v>1916.54</v>
      </c>
      <c r="K449">
        <f t="shared" si="9"/>
        <v>1</v>
      </c>
    </row>
    <row r="450" spans="1:11">
      <c r="A450" s="1">
        <v>44203</v>
      </c>
      <c r="B450" t="s">
        <v>38</v>
      </c>
      <c r="C450" t="s">
        <v>39</v>
      </c>
      <c r="D450">
        <v>5</v>
      </c>
      <c r="E450">
        <v>-0.45</v>
      </c>
      <c r="F450">
        <v>4.55</v>
      </c>
      <c r="G450" s="3">
        <v>1921.09</v>
      </c>
      <c r="K450">
        <f t="shared" si="9"/>
        <v>5</v>
      </c>
    </row>
    <row r="451" spans="1:11">
      <c r="A451" s="1">
        <v>44204</v>
      </c>
      <c r="B451" t="s">
        <v>38</v>
      </c>
      <c r="C451" t="s">
        <v>39</v>
      </c>
      <c r="D451">
        <v>2</v>
      </c>
      <c r="E451">
        <v>-0.36</v>
      </c>
      <c r="F451">
        <v>1.64</v>
      </c>
      <c r="G451" s="3">
        <v>1922.73</v>
      </c>
      <c r="K451">
        <f t="shared" si="9"/>
        <v>2</v>
      </c>
    </row>
    <row r="452" spans="1:11">
      <c r="A452" s="1">
        <v>44204</v>
      </c>
      <c r="B452" t="s">
        <v>38</v>
      </c>
      <c r="C452" t="s">
        <v>39</v>
      </c>
      <c r="D452">
        <v>5</v>
      </c>
      <c r="E452">
        <v>-0.45</v>
      </c>
      <c r="F452">
        <v>4.55</v>
      </c>
      <c r="G452" s="3">
        <v>1927.28</v>
      </c>
      <c r="K452">
        <f t="shared" si="9"/>
        <v>5</v>
      </c>
    </row>
    <row r="453" spans="1:11">
      <c r="A453" s="1">
        <v>44204</v>
      </c>
      <c r="B453" t="s">
        <v>38</v>
      </c>
      <c r="C453" t="s">
        <v>39</v>
      </c>
      <c r="D453">
        <v>2</v>
      </c>
      <c r="E453">
        <v>-0.36</v>
      </c>
      <c r="F453">
        <v>1.64</v>
      </c>
      <c r="G453" s="3">
        <v>1928.92</v>
      </c>
      <c r="K453">
        <f t="shared" si="9"/>
        <v>2</v>
      </c>
    </row>
    <row r="454" spans="1:11">
      <c r="A454" s="1">
        <v>44204</v>
      </c>
      <c r="B454" t="s">
        <v>38</v>
      </c>
      <c r="C454" t="s">
        <v>39</v>
      </c>
      <c r="D454">
        <v>5</v>
      </c>
      <c r="E454">
        <v>-0.45</v>
      </c>
      <c r="F454">
        <v>4.55</v>
      </c>
      <c r="G454" s="3">
        <v>1933.47</v>
      </c>
      <c r="K454">
        <f t="shared" si="9"/>
        <v>5</v>
      </c>
    </row>
    <row r="455" spans="1:11">
      <c r="A455" s="1">
        <v>44206</v>
      </c>
      <c r="B455" t="s">
        <v>38</v>
      </c>
      <c r="C455" t="s">
        <v>39</v>
      </c>
      <c r="D455">
        <v>4</v>
      </c>
      <c r="E455">
        <v>-0.42</v>
      </c>
      <c r="F455">
        <v>3.58</v>
      </c>
      <c r="G455" s="3">
        <v>1937.05</v>
      </c>
      <c r="K455">
        <f t="shared" si="9"/>
        <v>4</v>
      </c>
    </row>
    <row r="456" spans="1:11">
      <c r="A456" s="1">
        <v>44208</v>
      </c>
      <c r="B456" t="s">
        <v>38</v>
      </c>
      <c r="C456" t="s">
        <v>39</v>
      </c>
      <c r="D456">
        <v>5</v>
      </c>
      <c r="E456">
        <v>-0.45</v>
      </c>
      <c r="F456">
        <v>4.55</v>
      </c>
      <c r="G456" s="3">
        <v>1941.6</v>
      </c>
      <c r="K456">
        <f t="shared" si="9"/>
        <v>5</v>
      </c>
    </row>
    <row r="457" spans="1:11">
      <c r="A457" s="1">
        <v>44208</v>
      </c>
      <c r="B457" t="s">
        <v>38</v>
      </c>
      <c r="C457" t="s">
        <v>39</v>
      </c>
      <c r="D457">
        <v>2</v>
      </c>
      <c r="E457">
        <v>-0.36</v>
      </c>
      <c r="F457">
        <v>1.64</v>
      </c>
      <c r="G457" s="3">
        <v>1943.24</v>
      </c>
      <c r="K457">
        <f t="shared" si="9"/>
        <v>2</v>
      </c>
    </row>
    <row r="458" spans="1:11">
      <c r="A458" s="1">
        <v>44208</v>
      </c>
      <c r="B458" t="s">
        <v>38</v>
      </c>
      <c r="C458" t="s">
        <v>39</v>
      </c>
      <c r="D458">
        <v>2</v>
      </c>
      <c r="E458">
        <v>-0.36</v>
      </c>
      <c r="F458">
        <v>1.64</v>
      </c>
      <c r="G458" s="3">
        <v>1944.88</v>
      </c>
      <c r="K458">
        <f t="shared" si="9"/>
        <v>2</v>
      </c>
    </row>
    <row r="459" spans="1:11">
      <c r="A459" s="1">
        <v>44209</v>
      </c>
      <c r="B459" t="s">
        <v>38</v>
      </c>
      <c r="C459" t="s">
        <v>39</v>
      </c>
      <c r="D459">
        <v>5</v>
      </c>
      <c r="E459">
        <v>-0.45</v>
      </c>
      <c r="F459">
        <v>4.55</v>
      </c>
      <c r="G459" s="3">
        <v>1949.43</v>
      </c>
      <c r="K459">
        <f t="shared" si="9"/>
        <v>5</v>
      </c>
    </row>
    <row r="460" spans="1:11">
      <c r="A460" s="1">
        <v>44209</v>
      </c>
      <c r="B460" t="s">
        <v>38</v>
      </c>
      <c r="C460" t="s">
        <v>39</v>
      </c>
      <c r="D460">
        <v>5</v>
      </c>
      <c r="E460">
        <v>-0.45</v>
      </c>
      <c r="F460">
        <v>4.55</v>
      </c>
      <c r="G460" s="3">
        <v>1953.98</v>
      </c>
      <c r="K460">
        <f t="shared" si="9"/>
        <v>5</v>
      </c>
    </row>
    <row r="461" spans="1:11">
      <c r="A461" s="1">
        <v>44210</v>
      </c>
      <c r="B461" t="s">
        <v>38</v>
      </c>
      <c r="C461" t="s">
        <v>39</v>
      </c>
      <c r="D461">
        <v>10</v>
      </c>
      <c r="E461">
        <v>-0.59</v>
      </c>
      <c r="F461">
        <v>9.41</v>
      </c>
      <c r="G461" s="3">
        <v>1963.39</v>
      </c>
      <c r="K461">
        <f t="shared" si="9"/>
        <v>10</v>
      </c>
    </row>
    <row r="462" spans="1:11">
      <c r="A462" s="1">
        <v>44210</v>
      </c>
      <c r="B462" t="s">
        <v>38</v>
      </c>
      <c r="C462" t="s">
        <v>39</v>
      </c>
      <c r="D462">
        <v>10</v>
      </c>
      <c r="E462">
        <v>-0.59</v>
      </c>
      <c r="F462">
        <v>9.41</v>
      </c>
      <c r="G462" s="3">
        <v>1972.8</v>
      </c>
      <c r="K462">
        <f t="shared" si="9"/>
        <v>10</v>
      </c>
    </row>
    <row r="463" spans="1:11">
      <c r="A463" s="1">
        <v>44210</v>
      </c>
      <c r="B463" t="s">
        <v>38</v>
      </c>
      <c r="C463" t="s">
        <v>39</v>
      </c>
      <c r="D463">
        <v>2</v>
      </c>
      <c r="E463">
        <v>-0.36</v>
      </c>
      <c r="F463">
        <v>1.64</v>
      </c>
      <c r="G463" s="3">
        <v>1974.44</v>
      </c>
      <c r="K463">
        <f t="shared" si="9"/>
        <v>2</v>
      </c>
    </row>
    <row r="464" spans="1:11">
      <c r="A464" s="1">
        <v>44210</v>
      </c>
      <c r="B464" t="s">
        <v>38</v>
      </c>
      <c r="C464" t="s">
        <v>39</v>
      </c>
      <c r="D464">
        <v>5</v>
      </c>
      <c r="E464">
        <v>-0.45</v>
      </c>
      <c r="F464">
        <v>4.55</v>
      </c>
      <c r="G464" s="3">
        <v>1978.99</v>
      </c>
      <c r="K464">
        <f t="shared" si="9"/>
        <v>5</v>
      </c>
    </row>
    <row r="465" spans="1:11">
      <c r="A465" s="1">
        <v>44211</v>
      </c>
      <c r="B465" t="s">
        <v>38</v>
      </c>
      <c r="C465" t="s">
        <v>39</v>
      </c>
      <c r="D465">
        <v>10</v>
      </c>
      <c r="E465">
        <v>-0.59</v>
      </c>
      <c r="F465">
        <v>9.41</v>
      </c>
      <c r="G465" s="3">
        <v>1988.4</v>
      </c>
      <c r="K465">
        <f t="shared" si="9"/>
        <v>10</v>
      </c>
    </row>
    <row r="466" spans="1:11">
      <c r="A466" s="1">
        <v>44213</v>
      </c>
      <c r="B466" t="s">
        <v>38</v>
      </c>
      <c r="C466" t="s">
        <v>39</v>
      </c>
      <c r="D466">
        <v>15</v>
      </c>
      <c r="E466">
        <v>-0.74</v>
      </c>
      <c r="F466">
        <v>14.26</v>
      </c>
      <c r="G466" s="3">
        <v>2002.66</v>
      </c>
      <c r="K466">
        <f t="shared" si="9"/>
        <v>15</v>
      </c>
    </row>
    <row r="467" spans="1:11">
      <c r="A467" s="1">
        <v>44214</v>
      </c>
      <c r="B467" t="s">
        <v>38</v>
      </c>
      <c r="C467" t="s">
        <v>39</v>
      </c>
      <c r="D467">
        <v>10</v>
      </c>
      <c r="E467">
        <v>-0.59</v>
      </c>
      <c r="F467">
        <v>9.41</v>
      </c>
      <c r="G467" s="3">
        <v>2012.07</v>
      </c>
      <c r="K467">
        <f t="shared" si="9"/>
        <v>10</v>
      </c>
    </row>
    <row r="468" spans="1:11">
      <c r="A468" s="1">
        <v>44214</v>
      </c>
      <c r="B468" t="s">
        <v>38</v>
      </c>
      <c r="C468" t="s">
        <v>39</v>
      </c>
      <c r="D468">
        <v>5</v>
      </c>
      <c r="E468">
        <v>-0.45</v>
      </c>
      <c r="F468">
        <v>4.55</v>
      </c>
      <c r="G468" s="3">
        <v>2016.62</v>
      </c>
      <c r="K468">
        <f t="shared" si="9"/>
        <v>5</v>
      </c>
    </row>
    <row r="469" spans="1:11">
      <c r="A469" s="1">
        <v>44214</v>
      </c>
      <c r="B469" t="s">
        <v>38</v>
      </c>
      <c r="C469" t="s">
        <v>39</v>
      </c>
      <c r="D469">
        <v>10</v>
      </c>
      <c r="E469">
        <v>-0.59</v>
      </c>
      <c r="F469">
        <v>9.41</v>
      </c>
      <c r="G469" s="3">
        <v>2026.03</v>
      </c>
      <c r="K469">
        <f t="shared" si="9"/>
        <v>10</v>
      </c>
    </row>
    <row r="470" spans="1:11">
      <c r="A470" s="1">
        <v>44215</v>
      </c>
      <c r="B470" t="s">
        <v>38</v>
      </c>
      <c r="C470" t="s">
        <v>39</v>
      </c>
      <c r="D470">
        <v>10</v>
      </c>
      <c r="E470">
        <v>-0.59</v>
      </c>
      <c r="F470">
        <v>9.41</v>
      </c>
      <c r="G470" s="3">
        <v>2035.44</v>
      </c>
      <c r="K470">
        <f t="shared" si="9"/>
        <v>10</v>
      </c>
    </row>
    <row r="471" spans="1:11">
      <c r="A471" s="1">
        <v>44215</v>
      </c>
      <c r="B471" t="s">
        <v>38</v>
      </c>
      <c r="C471" t="s">
        <v>39</v>
      </c>
      <c r="D471">
        <v>5</v>
      </c>
      <c r="E471">
        <v>-0.45</v>
      </c>
      <c r="F471">
        <v>4.55</v>
      </c>
      <c r="G471" s="3">
        <v>2039.99</v>
      </c>
      <c r="K471">
        <f t="shared" si="9"/>
        <v>5</v>
      </c>
    </row>
    <row r="472" spans="1:11">
      <c r="A472" s="1">
        <v>44216</v>
      </c>
      <c r="B472" t="s">
        <v>38</v>
      </c>
      <c r="C472" t="s">
        <v>39</v>
      </c>
      <c r="D472">
        <v>20</v>
      </c>
      <c r="E472">
        <v>-0.88</v>
      </c>
      <c r="F472">
        <v>19.12</v>
      </c>
      <c r="G472" s="3">
        <v>2059.11</v>
      </c>
      <c r="K472">
        <f t="shared" si="9"/>
        <v>20</v>
      </c>
    </row>
    <row r="473" spans="1:11">
      <c r="A473" s="1">
        <v>44216</v>
      </c>
      <c r="B473" t="s">
        <v>38</v>
      </c>
      <c r="C473" t="s">
        <v>39</v>
      </c>
      <c r="D473">
        <v>2.5</v>
      </c>
      <c r="E473">
        <v>-0.37</v>
      </c>
      <c r="F473">
        <v>2.13</v>
      </c>
      <c r="G473" s="3">
        <v>2061.2399999999998</v>
      </c>
      <c r="K473">
        <f t="shared" si="9"/>
        <v>2.5</v>
      </c>
    </row>
    <row r="474" spans="1:11">
      <c r="A474" s="1">
        <v>44216</v>
      </c>
      <c r="B474" t="s">
        <v>38</v>
      </c>
      <c r="C474" t="s">
        <v>39</v>
      </c>
      <c r="D474">
        <v>5</v>
      </c>
      <c r="E474">
        <v>-0.45</v>
      </c>
      <c r="F474">
        <v>4.55</v>
      </c>
      <c r="G474" s="3">
        <v>2065.79</v>
      </c>
      <c r="K474">
        <f t="shared" si="9"/>
        <v>5</v>
      </c>
    </row>
    <row r="475" spans="1:11">
      <c r="A475" s="1">
        <v>44216</v>
      </c>
      <c r="B475" t="s">
        <v>38</v>
      </c>
      <c r="C475" t="s">
        <v>39</v>
      </c>
      <c r="D475">
        <v>2</v>
      </c>
      <c r="E475">
        <v>-0.36</v>
      </c>
      <c r="F475">
        <v>1.64</v>
      </c>
      <c r="G475" s="3">
        <v>2067.4299999999998</v>
      </c>
      <c r="K475">
        <f t="shared" si="9"/>
        <v>2</v>
      </c>
    </row>
    <row r="476" spans="1:11">
      <c r="A476" s="1">
        <v>44216</v>
      </c>
      <c r="B476" t="s">
        <v>38</v>
      </c>
      <c r="C476" t="s">
        <v>39</v>
      </c>
      <c r="D476">
        <v>1</v>
      </c>
      <c r="E476">
        <v>-0.33</v>
      </c>
      <c r="F476">
        <v>0.67</v>
      </c>
      <c r="G476" s="3">
        <v>2068.1</v>
      </c>
      <c r="K476">
        <f t="shared" si="9"/>
        <v>1</v>
      </c>
    </row>
    <row r="477" spans="1:11">
      <c r="A477" s="1">
        <v>44216</v>
      </c>
      <c r="B477" t="s">
        <v>38</v>
      </c>
      <c r="C477" t="s">
        <v>39</v>
      </c>
      <c r="D477">
        <v>1</v>
      </c>
      <c r="E477">
        <v>-0.33</v>
      </c>
      <c r="F477">
        <v>0.67</v>
      </c>
      <c r="G477" s="3">
        <v>2068.77</v>
      </c>
      <c r="K477">
        <f t="shared" si="9"/>
        <v>1</v>
      </c>
    </row>
    <row r="478" spans="1:11">
      <c r="A478" s="1">
        <v>44217</v>
      </c>
      <c r="B478" t="s">
        <v>38</v>
      </c>
      <c r="C478" t="s">
        <v>39</v>
      </c>
      <c r="D478">
        <v>5</v>
      </c>
      <c r="E478">
        <v>-0.45</v>
      </c>
      <c r="F478">
        <v>4.55</v>
      </c>
      <c r="G478" s="3">
        <v>2073.3200000000002</v>
      </c>
      <c r="K478">
        <f t="shared" si="9"/>
        <v>5</v>
      </c>
    </row>
    <row r="479" spans="1:11">
      <c r="A479" s="1">
        <v>44218</v>
      </c>
      <c r="B479" t="s">
        <v>38</v>
      </c>
      <c r="C479" t="s">
        <v>39</v>
      </c>
      <c r="D479">
        <v>5</v>
      </c>
      <c r="E479">
        <v>-0.45</v>
      </c>
      <c r="F479">
        <v>4.55</v>
      </c>
      <c r="G479" s="3">
        <v>2077.87</v>
      </c>
      <c r="K479">
        <f t="shared" si="9"/>
        <v>5</v>
      </c>
    </row>
    <row r="480" spans="1:11">
      <c r="A480" s="1">
        <v>44218</v>
      </c>
      <c r="B480" t="s">
        <v>38</v>
      </c>
      <c r="C480" t="s">
        <v>39</v>
      </c>
      <c r="D480">
        <v>1</v>
      </c>
      <c r="E480">
        <v>-0.33</v>
      </c>
      <c r="F480">
        <v>0.67</v>
      </c>
      <c r="G480" s="3">
        <v>2078.54</v>
      </c>
      <c r="K480">
        <f t="shared" si="9"/>
        <v>1</v>
      </c>
    </row>
    <row r="481" spans="1:15">
      <c r="A481" s="1">
        <v>44218</v>
      </c>
      <c r="B481" t="s">
        <v>38</v>
      </c>
      <c r="C481" t="s">
        <v>39</v>
      </c>
      <c r="D481">
        <v>5</v>
      </c>
      <c r="E481">
        <v>-0.45</v>
      </c>
      <c r="F481">
        <v>4.55</v>
      </c>
      <c r="G481" s="3">
        <v>2083.09</v>
      </c>
      <c r="K481">
        <f t="shared" si="9"/>
        <v>5</v>
      </c>
    </row>
    <row r="482" spans="1:15">
      <c r="A482" s="1">
        <v>44218</v>
      </c>
      <c r="B482" t="s">
        <v>38</v>
      </c>
      <c r="C482" t="s">
        <v>39</v>
      </c>
      <c r="D482">
        <v>5</v>
      </c>
      <c r="E482">
        <v>-0.45</v>
      </c>
      <c r="F482">
        <v>4.55</v>
      </c>
      <c r="G482" s="3">
        <v>2087.64</v>
      </c>
      <c r="K482">
        <f t="shared" si="9"/>
        <v>5</v>
      </c>
    </row>
    <row r="483" spans="1:15">
      <c r="A483" s="1">
        <v>44221</v>
      </c>
      <c r="B483" t="s">
        <v>38</v>
      </c>
      <c r="C483" t="s">
        <v>39</v>
      </c>
      <c r="D483">
        <v>10</v>
      </c>
      <c r="E483">
        <v>-0.59</v>
      </c>
      <c r="F483">
        <v>9.41</v>
      </c>
      <c r="G483" s="3">
        <v>2097.0500000000002</v>
      </c>
      <c r="K483">
        <f t="shared" si="9"/>
        <v>10</v>
      </c>
    </row>
    <row r="484" spans="1:15">
      <c r="A484" s="1">
        <v>44221</v>
      </c>
      <c r="B484" t="s">
        <v>47</v>
      </c>
      <c r="C484" t="s">
        <v>39</v>
      </c>
      <c r="D484">
        <v>-12.8</v>
      </c>
      <c r="E484">
        <v>0</v>
      </c>
      <c r="F484">
        <v>-12.8</v>
      </c>
      <c r="G484" s="3">
        <v>2084.25</v>
      </c>
      <c r="L484">
        <f>D484</f>
        <v>-12.8</v>
      </c>
      <c r="O484">
        <f>L484</f>
        <v>-12.8</v>
      </c>
    </row>
    <row r="485" spans="1:15">
      <c r="A485" s="1">
        <v>44222</v>
      </c>
      <c r="B485" t="s">
        <v>38</v>
      </c>
      <c r="C485" t="s">
        <v>39</v>
      </c>
      <c r="D485">
        <v>20</v>
      </c>
      <c r="E485">
        <v>-0.88</v>
      </c>
      <c r="F485">
        <v>19.12</v>
      </c>
      <c r="G485" s="3">
        <v>2103.37</v>
      </c>
      <c r="K485">
        <f>D485</f>
        <v>20</v>
      </c>
    </row>
    <row r="486" spans="1:15">
      <c r="A486" s="1">
        <v>44223</v>
      </c>
      <c r="B486" t="s">
        <v>49</v>
      </c>
      <c r="C486" t="s">
        <v>39</v>
      </c>
      <c r="D486">
        <v>-700.8</v>
      </c>
      <c r="E486">
        <v>0</v>
      </c>
      <c r="F486">
        <v>-700.8</v>
      </c>
      <c r="G486" s="3">
        <v>1402.57</v>
      </c>
      <c r="L486">
        <f>D486</f>
        <v>-700.8</v>
      </c>
      <c r="N486">
        <f>L486</f>
        <v>-700.8</v>
      </c>
    </row>
    <row r="487" spans="1:15">
      <c r="A487" s="1">
        <v>44223</v>
      </c>
      <c r="B487" t="s">
        <v>38</v>
      </c>
      <c r="C487" t="s">
        <v>39</v>
      </c>
      <c r="D487">
        <v>20</v>
      </c>
      <c r="E487">
        <v>-0.88</v>
      </c>
      <c r="F487">
        <v>19.12</v>
      </c>
      <c r="G487" s="3">
        <v>1421.69</v>
      </c>
      <c r="K487">
        <f>D487</f>
        <v>20</v>
      </c>
    </row>
    <row r="488" spans="1:15">
      <c r="A488" s="1">
        <v>44223</v>
      </c>
      <c r="B488" t="s">
        <v>38</v>
      </c>
      <c r="C488" t="s">
        <v>39</v>
      </c>
      <c r="D488">
        <v>5</v>
      </c>
      <c r="E488">
        <v>-0.45</v>
      </c>
      <c r="F488">
        <v>4.55</v>
      </c>
      <c r="G488" s="3">
        <v>1426.24</v>
      </c>
      <c r="K488">
        <f t="shared" ref="K488:K548" si="10">D488</f>
        <v>5</v>
      </c>
    </row>
    <row r="489" spans="1:15">
      <c r="A489" s="1">
        <v>44224</v>
      </c>
      <c r="B489" t="s">
        <v>40</v>
      </c>
      <c r="C489" t="s">
        <v>39</v>
      </c>
      <c r="D489">
        <v>12</v>
      </c>
      <c r="E489">
        <v>-0.65</v>
      </c>
      <c r="F489">
        <v>11.35</v>
      </c>
      <c r="G489" s="3">
        <v>1437.59</v>
      </c>
      <c r="K489">
        <f t="shared" si="10"/>
        <v>12</v>
      </c>
    </row>
    <row r="490" spans="1:15">
      <c r="A490" s="1">
        <v>44224</v>
      </c>
      <c r="B490" t="s">
        <v>40</v>
      </c>
      <c r="C490" t="s">
        <v>39</v>
      </c>
      <c r="D490">
        <v>10</v>
      </c>
      <c r="E490">
        <v>-0.59</v>
      </c>
      <c r="F490">
        <v>9.41</v>
      </c>
      <c r="G490" s="3">
        <v>1447</v>
      </c>
      <c r="K490">
        <f t="shared" si="10"/>
        <v>10</v>
      </c>
    </row>
    <row r="491" spans="1:15">
      <c r="A491" s="1">
        <v>44225</v>
      </c>
      <c r="B491" t="s">
        <v>38</v>
      </c>
      <c r="C491" t="s">
        <v>39</v>
      </c>
      <c r="D491">
        <v>5</v>
      </c>
      <c r="E491">
        <v>-0.45</v>
      </c>
      <c r="F491">
        <v>4.55</v>
      </c>
      <c r="G491" s="3">
        <v>1451.55</v>
      </c>
      <c r="K491">
        <f t="shared" si="10"/>
        <v>5</v>
      </c>
    </row>
    <row r="492" spans="1:15">
      <c r="A492" s="1">
        <v>44225</v>
      </c>
      <c r="B492" t="s">
        <v>40</v>
      </c>
      <c r="C492" t="s">
        <v>39</v>
      </c>
      <c r="D492">
        <v>10</v>
      </c>
      <c r="E492">
        <v>-0.59</v>
      </c>
      <c r="F492">
        <v>9.41</v>
      </c>
      <c r="G492" s="3">
        <v>1460.96</v>
      </c>
      <c r="K492">
        <f t="shared" si="10"/>
        <v>10</v>
      </c>
    </row>
    <row r="493" spans="1:15">
      <c r="A493" s="1">
        <v>44225</v>
      </c>
      <c r="B493" t="s">
        <v>40</v>
      </c>
      <c r="C493" t="s">
        <v>39</v>
      </c>
      <c r="D493">
        <v>23</v>
      </c>
      <c r="E493">
        <v>-0.97</v>
      </c>
      <c r="F493">
        <v>22.03</v>
      </c>
      <c r="G493" s="3">
        <v>1482.99</v>
      </c>
      <c r="K493">
        <f t="shared" si="10"/>
        <v>23</v>
      </c>
    </row>
    <row r="494" spans="1:15">
      <c r="A494" s="1">
        <v>44225</v>
      </c>
      <c r="B494" t="s">
        <v>38</v>
      </c>
      <c r="C494" t="s">
        <v>39</v>
      </c>
      <c r="D494">
        <v>2</v>
      </c>
      <c r="E494">
        <v>-0.36</v>
      </c>
      <c r="F494">
        <v>1.64</v>
      </c>
      <c r="G494" s="3">
        <v>1484.63</v>
      </c>
      <c r="K494">
        <f t="shared" si="10"/>
        <v>2</v>
      </c>
    </row>
    <row r="495" spans="1:15">
      <c r="A495" s="1">
        <v>44226</v>
      </c>
      <c r="B495" t="s">
        <v>38</v>
      </c>
      <c r="C495" t="s">
        <v>39</v>
      </c>
      <c r="D495">
        <v>10</v>
      </c>
      <c r="E495">
        <v>-0.59</v>
      </c>
      <c r="F495">
        <v>9.41</v>
      </c>
      <c r="G495" s="3">
        <v>1494.04</v>
      </c>
      <c r="K495">
        <f t="shared" si="10"/>
        <v>10</v>
      </c>
    </row>
    <row r="496" spans="1:15">
      <c r="A496" s="1">
        <v>44226</v>
      </c>
      <c r="B496" t="s">
        <v>38</v>
      </c>
      <c r="C496" t="s">
        <v>39</v>
      </c>
      <c r="D496">
        <v>2</v>
      </c>
      <c r="E496">
        <v>-0.36</v>
      </c>
      <c r="F496">
        <v>1.64</v>
      </c>
      <c r="G496" s="3">
        <v>1495.68</v>
      </c>
      <c r="K496">
        <f t="shared" si="10"/>
        <v>2</v>
      </c>
    </row>
    <row r="497" spans="1:11">
      <c r="A497" s="1">
        <v>44229</v>
      </c>
      <c r="B497" t="s">
        <v>38</v>
      </c>
      <c r="C497" t="s">
        <v>39</v>
      </c>
      <c r="D497">
        <v>10</v>
      </c>
      <c r="E497">
        <v>-0.59</v>
      </c>
      <c r="F497">
        <v>9.41</v>
      </c>
      <c r="G497" s="3">
        <v>1505.09</v>
      </c>
      <c r="K497">
        <f t="shared" si="10"/>
        <v>10</v>
      </c>
    </row>
    <row r="498" spans="1:11">
      <c r="A498" s="1">
        <v>44230</v>
      </c>
      <c r="B498" t="s">
        <v>38</v>
      </c>
      <c r="C498" t="s">
        <v>39</v>
      </c>
      <c r="D498">
        <v>5</v>
      </c>
      <c r="E498">
        <v>-0.45</v>
      </c>
      <c r="F498">
        <v>4.55</v>
      </c>
      <c r="G498" s="3">
        <v>1509.64</v>
      </c>
      <c r="K498">
        <f t="shared" si="10"/>
        <v>5</v>
      </c>
    </row>
    <row r="499" spans="1:11">
      <c r="A499" s="1">
        <v>44230</v>
      </c>
      <c r="B499" t="s">
        <v>47</v>
      </c>
      <c r="C499" t="s">
        <v>39</v>
      </c>
      <c r="D499">
        <v>10</v>
      </c>
      <c r="E499">
        <v>-0.59</v>
      </c>
      <c r="F499">
        <v>9.41</v>
      </c>
      <c r="G499" s="3">
        <v>1519.05</v>
      </c>
      <c r="K499">
        <f t="shared" si="10"/>
        <v>10</v>
      </c>
    </row>
    <row r="500" spans="1:11">
      <c r="A500" s="1">
        <v>44231</v>
      </c>
      <c r="B500" t="s">
        <v>38</v>
      </c>
      <c r="C500" t="s">
        <v>39</v>
      </c>
      <c r="D500">
        <v>10</v>
      </c>
      <c r="E500">
        <v>-0.59</v>
      </c>
      <c r="F500">
        <v>9.41</v>
      </c>
      <c r="G500" s="3">
        <v>1528.46</v>
      </c>
      <c r="K500">
        <f t="shared" si="10"/>
        <v>10</v>
      </c>
    </row>
    <row r="501" spans="1:11">
      <c r="A501" s="1">
        <v>44231</v>
      </c>
      <c r="B501" t="s">
        <v>38</v>
      </c>
      <c r="C501" t="s">
        <v>39</v>
      </c>
      <c r="D501">
        <v>2.2200000000000002</v>
      </c>
      <c r="E501">
        <v>-0.36</v>
      </c>
      <c r="F501">
        <v>1.86</v>
      </c>
      <c r="G501" s="3">
        <v>1530.32</v>
      </c>
      <c r="K501">
        <f t="shared" si="10"/>
        <v>2.2200000000000002</v>
      </c>
    </row>
    <row r="502" spans="1:11">
      <c r="A502" s="1">
        <v>44231</v>
      </c>
      <c r="B502" t="s">
        <v>38</v>
      </c>
      <c r="C502" t="s">
        <v>39</v>
      </c>
      <c r="D502">
        <v>5</v>
      </c>
      <c r="E502">
        <v>-0.45</v>
      </c>
      <c r="F502">
        <v>4.55</v>
      </c>
      <c r="G502" s="3">
        <v>1534.87</v>
      </c>
      <c r="K502">
        <f t="shared" si="10"/>
        <v>5</v>
      </c>
    </row>
    <row r="503" spans="1:11">
      <c r="A503" s="1">
        <v>44232</v>
      </c>
      <c r="B503" t="s">
        <v>38</v>
      </c>
      <c r="C503" t="s">
        <v>39</v>
      </c>
      <c r="D503">
        <v>10</v>
      </c>
      <c r="E503">
        <v>-0.59</v>
      </c>
      <c r="F503">
        <v>9.41</v>
      </c>
      <c r="G503" s="3">
        <v>1544.28</v>
      </c>
      <c r="K503">
        <f t="shared" si="10"/>
        <v>10</v>
      </c>
    </row>
    <row r="504" spans="1:11">
      <c r="A504" s="1">
        <v>44234</v>
      </c>
      <c r="B504" t="s">
        <v>38</v>
      </c>
      <c r="C504" t="s">
        <v>39</v>
      </c>
      <c r="D504">
        <v>5</v>
      </c>
      <c r="E504">
        <v>-0.45</v>
      </c>
      <c r="F504">
        <v>4.55</v>
      </c>
      <c r="G504" s="3">
        <v>1548.83</v>
      </c>
      <c r="K504">
        <f t="shared" si="10"/>
        <v>5</v>
      </c>
    </row>
    <row r="505" spans="1:11">
      <c r="A505" s="1">
        <v>44235</v>
      </c>
      <c r="B505" t="s">
        <v>38</v>
      </c>
      <c r="C505" t="s">
        <v>39</v>
      </c>
      <c r="D505">
        <v>2</v>
      </c>
      <c r="E505">
        <v>-0.36</v>
      </c>
      <c r="F505">
        <v>1.64</v>
      </c>
      <c r="G505" s="3">
        <v>1550.47</v>
      </c>
      <c r="K505">
        <f t="shared" si="10"/>
        <v>2</v>
      </c>
    </row>
    <row r="506" spans="1:11">
      <c r="A506" s="1">
        <v>44235</v>
      </c>
      <c r="B506" t="s">
        <v>38</v>
      </c>
      <c r="C506" t="s">
        <v>39</v>
      </c>
      <c r="D506">
        <v>2</v>
      </c>
      <c r="E506">
        <v>-0.36</v>
      </c>
      <c r="F506">
        <v>1.64</v>
      </c>
      <c r="G506" s="3">
        <v>1552.11</v>
      </c>
      <c r="K506">
        <f t="shared" si="10"/>
        <v>2</v>
      </c>
    </row>
    <row r="507" spans="1:11">
      <c r="A507" s="1">
        <v>44235</v>
      </c>
      <c r="B507" t="s">
        <v>38</v>
      </c>
      <c r="C507" t="s">
        <v>39</v>
      </c>
      <c r="D507">
        <v>5</v>
      </c>
      <c r="E507">
        <v>-0.45</v>
      </c>
      <c r="F507">
        <v>4.55</v>
      </c>
      <c r="G507" s="3">
        <v>1556.66</v>
      </c>
      <c r="K507">
        <f t="shared" si="10"/>
        <v>5</v>
      </c>
    </row>
    <row r="508" spans="1:11">
      <c r="A508" s="1">
        <v>44235</v>
      </c>
      <c r="B508" t="s">
        <v>38</v>
      </c>
      <c r="C508" t="s">
        <v>39</v>
      </c>
      <c r="D508">
        <v>5</v>
      </c>
      <c r="E508">
        <v>-0.45</v>
      </c>
      <c r="F508">
        <v>4.55</v>
      </c>
      <c r="G508" s="3">
        <v>1561.21</v>
      </c>
      <c r="K508">
        <f t="shared" si="10"/>
        <v>5</v>
      </c>
    </row>
    <row r="509" spans="1:11">
      <c r="A509" s="1">
        <v>44235</v>
      </c>
      <c r="B509" t="s">
        <v>38</v>
      </c>
      <c r="C509" t="s">
        <v>39</v>
      </c>
      <c r="D509">
        <v>5</v>
      </c>
      <c r="E509">
        <v>-0.45</v>
      </c>
      <c r="F509">
        <v>4.55</v>
      </c>
      <c r="G509" s="3">
        <v>1565.76</v>
      </c>
      <c r="K509">
        <f t="shared" si="10"/>
        <v>5</v>
      </c>
    </row>
    <row r="510" spans="1:11">
      <c r="A510" s="1">
        <v>44236</v>
      </c>
      <c r="B510" t="s">
        <v>38</v>
      </c>
      <c r="C510" t="s">
        <v>39</v>
      </c>
      <c r="D510">
        <v>5</v>
      </c>
      <c r="E510">
        <v>-0.45</v>
      </c>
      <c r="F510">
        <v>4.55</v>
      </c>
      <c r="G510" s="3">
        <v>1570.31</v>
      </c>
      <c r="K510">
        <f t="shared" si="10"/>
        <v>5</v>
      </c>
    </row>
    <row r="511" spans="1:11">
      <c r="A511" s="1">
        <v>44236</v>
      </c>
      <c r="B511" t="s">
        <v>38</v>
      </c>
      <c r="C511" t="s">
        <v>39</v>
      </c>
      <c r="D511">
        <v>10</v>
      </c>
      <c r="E511">
        <v>-0.59</v>
      </c>
      <c r="F511">
        <v>9.41</v>
      </c>
      <c r="G511" s="3">
        <v>1579.72</v>
      </c>
      <c r="K511">
        <f t="shared" si="10"/>
        <v>10</v>
      </c>
    </row>
    <row r="512" spans="1:11">
      <c r="A512" s="1">
        <v>44237</v>
      </c>
      <c r="B512" t="s">
        <v>38</v>
      </c>
      <c r="C512" t="s">
        <v>39</v>
      </c>
      <c r="D512">
        <v>4</v>
      </c>
      <c r="E512">
        <v>-0.42</v>
      </c>
      <c r="F512">
        <v>3.58</v>
      </c>
      <c r="G512" s="3">
        <v>1583.3</v>
      </c>
      <c r="K512">
        <f t="shared" si="10"/>
        <v>4</v>
      </c>
    </row>
    <row r="513" spans="1:11">
      <c r="A513" s="1">
        <v>44238</v>
      </c>
      <c r="B513" t="s">
        <v>40</v>
      </c>
      <c r="C513" t="s">
        <v>39</v>
      </c>
      <c r="D513">
        <v>10</v>
      </c>
      <c r="E513">
        <v>-0.59</v>
      </c>
      <c r="F513">
        <v>9.41</v>
      </c>
      <c r="G513" s="3">
        <v>1592.71</v>
      </c>
      <c r="K513">
        <f t="shared" si="10"/>
        <v>10</v>
      </c>
    </row>
    <row r="514" spans="1:11">
      <c r="A514" s="1">
        <v>44239</v>
      </c>
      <c r="B514" t="s">
        <v>38</v>
      </c>
      <c r="C514" t="s">
        <v>39</v>
      </c>
      <c r="D514">
        <v>2</v>
      </c>
      <c r="E514">
        <v>-0.36</v>
      </c>
      <c r="F514">
        <v>1.64</v>
      </c>
      <c r="G514" s="3">
        <v>1594.35</v>
      </c>
      <c r="K514">
        <f t="shared" si="10"/>
        <v>2</v>
      </c>
    </row>
    <row r="515" spans="1:11">
      <c r="A515" s="1">
        <v>44239</v>
      </c>
      <c r="B515" t="s">
        <v>38</v>
      </c>
      <c r="C515" t="s">
        <v>39</v>
      </c>
      <c r="D515">
        <v>5</v>
      </c>
      <c r="E515">
        <v>-0.45</v>
      </c>
      <c r="F515">
        <v>4.55</v>
      </c>
      <c r="G515" s="3">
        <v>1598.9</v>
      </c>
      <c r="K515">
        <f t="shared" si="10"/>
        <v>5</v>
      </c>
    </row>
    <row r="516" spans="1:11">
      <c r="A516" s="1">
        <v>44239</v>
      </c>
      <c r="B516" t="s">
        <v>38</v>
      </c>
      <c r="C516" t="s">
        <v>39</v>
      </c>
      <c r="D516">
        <v>2</v>
      </c>
      <c r="E516">
        <v>-0.36</v>
      </c>
      <c r="F516">
        <v>1.64</v>
      </c>
      <c r="G516" s="3">
        <v>1600.54</v>
      </c>
      <c r="K516">
        <f t="shared" si="10"/>
        <v>2</v>
      </c>
    </row>
    <row r="517" spans="1:11">
      <c r="A517" s="1">
        <v>44240</v>
      </c>
      <c r="B517" t="s">
        <v>38</v>
      </c>
      <c r="C517" t="s">
        <v>39</v>
      </c>
      <c r="D517">
        <v>5</v>
      </c>
      <c r="E517">
        <v>-0.45</v>
      </c>
      <c r="F517">
        <v>4.55</v>
      </c>
      <c r="G517" s="3">
        <v>1605.09</v>
      </c>
      <c r="K517">
        <f t="shared" si="10"/>
        <v>5</v>
      </c>
    </row>
    <row r="518" spans="1:11">
      <c r="A518" s="1">
        <v>44240</v>
      </c>
      <c r="B518" t="s">
        <v>38</v>
      </c>
      <c r="C518" t="s">
        <v>39</v>
      </c>
      <c r="D518">
        <v>5</v>
      </c>
      <c r="E518">
        <v>-0.45</v>
      </c>
      <c r="F518">
        <v>4.55</v>
      </c>
      <c r="G518" s="3">
        <v>1609.64</v>
      </c>
      <c r="K518">
        <f t="shared" si="10"/>
        <v>5</v>
      </c>
    </row>
    <row r="519" spans="1:11">
      <c r="A519" s="1">
        <v>44241</v>
      </c>
      <c r="B519" t="s">
        <v>38</v>
      </c>
      <c r="C519" t="s">
        <v>39</v>
      </c>
      <c r="D519">
        <v>10</v>
      </c>
      <c r="E519">
        <v>-0.59</v>
      </c>
      <c r="F519">
        <v>9.41</v>
      </c>
      <c r="G519" s="3">
        <v>1619.05</v>
      </c>
      <c r="K519">
        <f t="shared" si="10"/>
        <v>10</v>
      </c>
    </row>
    <row r="520" spans="1:11">
      <c r="A520" s="1">
        <v>44241</v>
      </c>
      <c r="B520" t="s">
        <v>38</v>
      </c>
      <c r="C520" t="s">
        <v>39</v>
      </c>
      <c r="D520">
        <v>2</v>
      </c>
      <c r="E520">
        <v>-0.36</v>
      </c>
      <c r="F520">
        <v>1.64</v>
      </c>
      <c r="G520" s="3">
        <v>1620.69</v>
      </c>
      <c r="K520">
        <f t="shared" si="10"/>
        <v>2</v>
      </c>
    </row>
    <row r="521" spans="1:11">
      <c r="A521" s="1">
        <v>44241</v>
      </c>
      <c r="B521" t="s">
        <v>38</v>
      </c>
      <c r="C521" t="s">
        <v>39</v>
      </c>
      <c r="D521">
        <v>10</v>
      </c>
      <c r="E521">
        <v>-0.59</v>
      </c>
      <c r="F521">
        <v>9.41</v>
      </c>
      <c r="G521" s="3">
        <v>1630.1</v>
      </c>
      <c r="K521">
        <f t="shared" si="10"/>
        <v>10</v>
      </c>
    </row>
    <row r="522" spans="1:11">
      <c r="A522" s="1">
        <v>44241</v>
      </c>
      <c r="B522" t="s">
        <v>40</v>
      </c>
      <c r="C522" t="s">
        <v>39</v>
      </c>
      <c r="D522">
        <v>15</v>
      </c>
      <c r="E522">
        <v>-0.74</v>
      </c>
      <c r="F522">
        <v>14.26</v>
      </c>
      <c r="G522" s="3">
        <v>1644.36</v>
      </c>
      <c r="K522">
        <f t="shared" si="10"/>
        <v>15</v>
      </c>
    </row>
    <row r="523" spans="1:11">
      <c r="A523" s="1">
        <v>44242</v>
      </c>
      <c r="B523" t="s">
        <v>38</v>
      </c>
      <c r="C523" t="s">
        <v>39</v>
      </c>
      <c r="D523">
        <v>10</v>
      </c>
      <c r="E523">
        <v>-0.59</v>
      </c>
      <c r="F523">
        <v>9.41</v>
      </c>
      <c r="G523" s="3">
        <v>1653.77</v>
      </c>
      <c r="K523">
        <f t="shared" si="10"/>
        <v>10</v>
      </c>
    </row>
    <row r="524" spans="1:11">
      <c r="A524" s="1">
        <v>44244</v>
      </c>
      <c r="B524" t="s">
        <v>38</v>
      </c>
      <c r="C524" t="s">
        <v>39</v>
      </c>
      <c r="D524">
        <v>15</v>
      </c>
      <c r="E524">
        <v>-0.74</v>
      </c>
      <c r="F524">
        <v>14.26</v>
      </c>
      <c r="G524" s="3">
        <v>1668.03</v>
      </c>
      <c r="K524">
        <f t="shared" si="10"/>
        <v>15</v>
      </c>
    </row>
    <row r="525" spans="1:11">
      <c r="A525" s="1">
        <v>44245</v>
      </c>
      <c r="B525" t="s">
        <v>38</v>
      </c>
      <c r="C525" t="s">
        <v>39</v>
      </c>
      <c r="D525">
        <v>10</v>
      </c>
      <c r="E525">
        <v>-0.59</v>
      </c>
      <c r="F525">
        <v>9.41</v>
      </c>
      <c r="G525" s="3">
        <v>1677.44</v>
      </c>
      <c r="K525">
        <f t="shared" si="10"/>
        <v>10</v>
      </c>
    </row>
    <row r="526" spans="1:11">
      <c r="A526" s="1">
        <v>44245</v>
      </c>
      <c r="B526" t="s">
        <v>38</v>
      </c>
      <c r="C526" t="s">
        <v>39</v>
      </c>
      <c r="D526">
        <v>5</v>
      </c>
      <c r="E526">
        <v>-0.45</v>
      </c>
      <c r="F526">
        <v>4.55</v>
      </c>
      <c r="G526" s="3">
        <v>1681.99</v>
      </c>
      <c r="K526">
        <f t="shared" si="10"/>
        <v>5</v>
      </c>
    </row>
    <row r="527" spans="1:11">
      <c r="A527" s="1">
        <v>44246</v>
      </c>
      <c r="B527" t="s">
        <v>38</v>
      </c>
      <c r="C527" t="s">
        <v>39</v>
      </c>
      <c r="D527">
        <v>5</v>
      </c>
      <c r="E527">
        <v>-0.45</v>
      </c>
      <c r="F527">
        <v>4.55</v>
      </c>
      <c r="G527" s="3">
        <v>1686.54</v>
      </c>
      <c r="K527">
        <f t="shared" si="10"/>
        <v>5</v>
      </c>
    </row>
    <row r="528" spans="1:11">
      <c r="A528" s="1">
        <v>44246</v>
      </c>
      <c r="B528" t="s">
        <v>38</v>
      </c>
      <c r="C528" t="s">
        <v>39</v>
      </c>
      <c r="D528">
        <v>10</v>
      </c>
      <c r="E528">
        <v>-0.59</v>
      </c>
      <c r="F528">
        <v>9.41</v>
      </c>
      <c r="G528" s="3">
        <v>1695.95</v>
      </c>
      <c r="K528">
        <f t="shared" si="10"/>
        <v>10</v>
      </c>
    </row>
    <row r="529" spans="1:11">
      <c r="A529" s="1">
        <v>44247</v>
      </c>
      <c r="B529" t="s">
        <v>38</v>
      </c>
      <c r="C529" t="s">
        <v>39</v>
      </c>
      <c r="D529">
        <v>1</v>
      </c>
      <c r="E529">
        <v>-0.33</v>
      </c>
      <c r="F529">
        <v>0.67</v>
      </c>
      <c r="G529" s="3">
        <v>1696.62</v>
      </c>
      <c r="K529">
        <f t="shared" si="10"/>
        <v>1</v>
      </c>
    </row>
    <row r="530" spans="1:11">
      <c r="A530" s="1">
        <v>44247</v>
      </c>
      <c r="B530" t="s">
        <v>38</v>
      </c>
      <c r="C530" t="s">
        <v>39</v>
      </c>
      <c r="D530">
        <v>2</v>
      </c>
      <c r="E530">
        <v>-0.36</v>
      </c>
      <c r="F530">
        <v>1.64</v>
      </c>
      <c r="G530" s="3">
        <v>1698.26</v>
      </c>
      <c r="K530">
        <f t="shared" si="10"/>
        <v>2</v>
      </c>
    </row>
    <row r="531" spans="1:11">
      <c r="A531" s="1">
        <v>44247</v>
      </c>
      <c r="B531" t="s">
        <v>38</v>
      </c>
      <c r="C531" t="s">
        <v>39</v>
      </c>
      <c r="D531">
        <v>1</v>
      </c>
      <c r="E531">
        <v>-0.33</v>
      </c>
      <c r="F531">
        <v>0.67</v>
      </c>
      <c r="G531" s="3">
        <v>1698.93</v>
      </c>
      <c r="K531">
        <f t="shared" si="10"/>
        <v>1</v>
      </c>
    </row>
    <row r="532" spans="1:11">
      <c r="A532" s="1">
        <v>44247</v>
      </c>
      <c r="B532" t="s">
        <v>38</v>
      </c>
      <c r="C532" t="s">
        <v>39</v>
      </c>
      <c r="D532">
        <v>2.5</v>
      </c>
      <c r="E532">
        <v>-0.37</v>
      </c>
      <c r="F532">
        <v>2.13</v>
      </c>
      <c r="G532" s="3">
        <v>1701.06</v>
      </c>
      <c r="K532">
        <f t="shared" si="10"/>
        <v>2.5</v>
      </c>
    </row>
    <row r="533" spans="1:11">
      <c r="A533" s="1">
        <v>44247</v>
      </c>
      <c r="B533" t="s">
        <v>38</v>
      </c>
      <c r="C533" t="s">
        <v>39</v>
      </c>
      <c r="D533">
        <v>20</v>
      </c>
      <c r="E533">
        <v>-0.88</v>
      </c>
      <c r="F533">
        <v>19.12</v>
      </c>
      <c r="G533" s="3">
        <v>1720.18</v>
      </c>
      <c r="K533">
        <f t="shared" si="10"/>
        <v>20</v>
      </c>
    </row>
    <row r="534" spans="1:11">
      <c r="A534" s="1">
        <v>44247</v>
      </c>
      <c r="B534" t="s">
        <v>38</v>
      </c>
      <c r="C534" t="s">
        <v>39</v>
      </c>
      <c r="D534">
        <v>5</v>
      </c>
      <c r="E534">
        <v>-0.45</v>
      </c>
      <c r="F534">
        <v>4.55</v>
      </c>
      <c r="G534" s="3">
        <v>1724.73</v>
      </c>
      <c r="K534">
        <f t="shared" si="10"/>
        <v>5</v>
      </c>
    </row>
    <row r="535" spans="1:11">
      <c r="A535" s="1">
        <v>44248</v>
      </c>
      <c r="B535" t="s">
        <v>38</v>
      </c>
      <c r="C535" t="s">
        <v>39</v>
      </c>
      <c r="D535">
        <v>5</v>
      </c>
      <c r="E535">
        <v>-0.45</v>
      </c>
      <c r="F535">
        <v>4.55</v>
      </c>
      <c r="G535" s="3">
        <v>1729.28</v>
      </c>
      <c r="K535">
        <f t="shared" si="10"/>
        <v>5</v>
      </c>
    </row>
    <row r="536" spans="1:11">
      <c r="A536" s="1">
        <v>44249</v>
      </c>
      <c r="B536" t="s">
        <v>38</v>
      </c>
      <c r="C536" t="s">
        <v>39</v>
      </c>
      <c r="D536">
        <v>5</v>
      </c>
      <c r="E536">
        <v>-0.45</v>
      </c>
      <c r="F536">
        <v>4.55</v>
      </c>
      <c r="G536" s="3">
        <v>1733.83</v>
      </c>
      <c r="K536">
        <f t="shared" si="10"/>
        <v>5</v>
      </c>
    </row>
    <row r="537" spans="1:11">
      <c r="A537" s="1">
        <v>44249</v>
      </c>
      <c r="B537" t="s">
        <v>38</v>
      </c>
      <c r="C537" t="s">
        <v>39</v>
      </c>
      <c r="D537">
        <v>1</v>
      </c>
      <c r="E537">
        <v>-0.33</v>
      </c>
      <c r="F537">
        <v>0.67</v>
      </c>
      <c r="G537" s="3">
        <v>1734.5</v>
      </c>
      <c r="K537">
        <f t="shared" si="10"/>
        <v>1</v>
      </c>
    </row>
    <row r="538" spans="1:11">
      <c r="A538" s="1">
        <v>44249</v>
      </c>
      <c r="B538" t="s">
        <v>38</v>
      </c>
      <c r="C538" t="s">
        <v>39</v>
      </c>
      <c r="D538">
        <v>5</v>
      </c>
      <c r="E538">
        <v>-0.45</v>
      </c>
      <c r="F538">
        <v>4.55</v>
      </c>
      <c r="G538" s="3">
        <v>1739.05</v>
      </c>
      <c r="K538">
        <f t="shared" si="10"/>
        <v>5</v>
      </c>
    </row>
    <row r="539" spans="1:11">
      <c r="A539" s="1">
        <v>44249</v>
      </c>
      <c r="B539" t="s">
        <v>38</v>
      </c>
      <c r="C539" t="s">
        <v>39</v>
      </c>
      <c r="D539">
        <v>5</v>
      </c>
      <c r="E539">
        <v>-0.45</v>
      </c>
      <c r="F539">
        <v>4.55</v>
      </c>
      <c r="G539" s="3">
        <v>1743.6</v>
      </c>
      <c r="K539">
        <f t="shared" si="10"/>
        <v>5</v>
      </c>
    </row>
    <row r="540" spans="1:11">
      <c r="A540" s="1">
        <v>44252</v>
      </c>
      <c r="B540" t="s">
        <v>38</v>
      </c>
      <c r="C540" t="s">
        <v>39</v>
      </c>
      <c r="D540">
        <v>10</v>
      </c>
      <c r="E540">
        <v>-0.59</v>
      </c>
      <c r="F540">
        <v>9.41</v>
      </c>
      <c r="G540" s="3">
        <v>1753.01</v>
      </c>
      <c r="K540">
        <f t="shared" si="10"/>
        <v>10</v>
      </c>
    </row>
    <row r="541" spans="1:11">
      <c r="A541" s="1">
        <v>44252</v>
      </c>
      <c r="B541" t="s">
        <v>38</v>
      </c>
      <c r="C541" t="s">
        <v>39</v>
      </c>
      <c r="D541">
        <v>2</v>
      </c>
      <c r="E541">
        <v>-0.36</v>
      </c>
      <c r="F541">
        <v>1.64</v>
      </c>
      <c r="G541" s="3">
        <v>1754.65</v>
      </c>
      <c r="K541">
        <f t="shared" si="10"/>
        <v>2</v>
      </c>
    </row>
    <row r="542" spans="1:11">
      <c r="A542" s="1">
        <v>44253</v>
      </c>
      <c r="B542" t="s">
        <v>38</v>
      </c>
      <c r="C542" t="s">
        <v>39</v>
      </c>
      <c r="D542">
        <v>20</v>
      </c>
      <c r="E542">
        <v>-0.88</v>
      </c>
      <c r="F542">
        <v>19.12</v>
      </c>
      <c r="G542" s="3">
        <v>1773.77</v>
      </c>
      <c r="K542">
        <f t="shared" si="10"/>
        <v>20</v>
      </c>
    </row>
    <row r="543" spans="1:11">
      <c r="A543" s="1">
        <v>44253</v>
      </c>
      <c r="B543" t="s">
        <v>40</v>
      </c>
      <c r="C543" t="s">
        <v>39</v>
      </c>
      <c r="D543">
        <v>10</v>
      </c>
      <c r="E543">
        <v>-0.59</v>
      </c>
      <c r="F543">
        <v>9.41</v>
      </c>
      <c r="G543" s="3">
        <v>1783.18</v>
      </c>
      <c r="K543">
        <f t="shared" si="10"/>
        <v>10</v>
      </c>
    </row>
    <row r="544" spans="1:11">
      <c r="A544" s="1">
        <v>44254</v>
      </c>
      <c r="B544" t="s">
        <v>38</v>
      </c>
      <c r="C544" t="s">
        <v>39</v>
      </c>
      <c r="D544">
        <v>20</v>
      </c>
      <c r="E544">
        <v>-0.88</v>
      </c>
      <c r="F544">
        <v>19.12</v>
      </c>
      <c r="G544" s="3">
        <v>1802.3</v>
      </c>
      <c r="K544">
        <f t="shared" si="10"/>
        <v>20</v>
      </c>
    </row>
    <row r="545" spans="1:14">
      <c r="A545" s="1">
        <v>44254</v>
      </c>
      <c r="B545" t="s">
        <v>47</v>
      </c>
      <c r="C545" t="s">
        <v>39</v>
      </c>
      <c r="D545">
        <v>-127.04</v>
      </c>
      <c r="E545">
        <v>0</v>
      </c>
      <c r="F545">
        <v>-127.04</v>
      </c>
      <c r="G545" s="3">
        <v>1675.26</v>
      </c>
      <c r="K545">
        <f t="shared" si="10"/>
        <v>-127.04</v>
      </c>
    </row>
    <row r="546" spans="1:14">
      <c r="A546" s="1">
        <v>44254</v>
      </c>
      <c r="B546" t="s">
        <v>50</v>
      </c>
      <c r="C546" t="s">
        <v>39</v>
      </c>
      <c r="D546">
        <v>127.04</v>
      </c>
      <c r="E546">
        <v>0</v>
      </c>
      <c r="F546">
        <v>127.04</v>
      </c>
      <c r="G546" s="3">
        <v>1802.3</v>
      </c>
      <c r="K546">
        <f t="shared" si="10"/>
        <v>127.04</v>
      </c>
    </row>
    <row r="547" spans="1:14">
      <c r="A547" s="1">
        <v>44254</v>
      </c>
      <c r="B547" t="s">
        <v>47</v>
      </c>
      <c r="C547" t="s">
        <v>39</v>
      </c>
      <c r="D547">
        <v>-127.04</v>
      </c>
      <c r="E547">
        <v>0</v>
      </c>
      <c r="F547">
        <v>-127.04</v>
      </c>
      <c r="G547" s="3">
        <v>1675.26</v>
      </c>
      <c r="K547">
        <f t="shared" si="10"/>
        <v>-127.04</v>
      </c>
    </row>
    <row r="548" spans="1:14">
      <c r="A548" s="1">
        <v>44254</v>
      </c>
      <c r="B548" t="s">
        <v>38</v>
      </c>
      <c r="C548" t="s">
        <v>39</v>
      </c>
      <c r="D548">
        <v>5</v>
      </c>
      <c r="E548">
        <v>-0.45</v>
      </c>
      <c r="F548">
        <v>4.55</v>
      </c>
      <c r="G548" s="3">
        <v>1679.81</v>
      </c>
      <c r="K548">
        <f t="shared" si="10"/>
        <v>5</v>
      </c>
    </row>
    <row r="549" spans="1:14">
      <c r="A549" s="1">
        <v>44255</v>
      </c>
      <c r="B549" t="s">
        <v>38</v>
      </c>
      <c r="C549" t="s">
        <v>39</v>
      </c>
      <c r="D549">
        <v>5</v>
      </c>
      <c r="E549">
        <v>-0.45</v>
      </c>
      <c r="F549">
        <v>4.55</v>
      </c>
      <c r="G549" s="3">
        <v>1684.36</v>
      </c>
      <c r="K549">
        <f t="shared" ref="K549:K556" si="11">D549</f>
        <v>5</v>
      </c>
    </row>
    <row r="550" spans="1:14">
      <c r="A550" s="1">
        <v>44255</v>
      </c>
      <c r="B550" t="s">
        <v>38</v>
      </c>
      <c r="C550" t="s">
        <v>39</v>
      </c>
      <c r="D550">
        <v>10</v>
      </c>
      <c r="E550">
        <v>-0.59</v>
      </c>
      <c r="F550">
        <v>9.41</v>
      </c>
      <c r="G550" s="3">
        <v>1693.77</v>
      </c>
      <c r="K550">
        <f t="shared" si="11"/>
        <v>10</v>
      </c>
    </row>
    <row r="551" spans="1:14">
      <c r="A551" s="1">
        <v>44255</v>
      </c>
      <c r="B551" t="s">
        <v>38</v>
      </c>
      <c r="C551" t="s">
        <v>39</v>
      </c>
      <c r="D551">
        <v>2</v>
      </c>
      <c r="E551">
        <v>-0.36</v>
      </c>
      <c r="F551">
        <v>1.64</v>
      </c>
      <c r="G551" s="3">
        <v>1695.41</v>
      </c>
      <c r="K551">
        <f t="shared" si="11"/>
        <v>2</v>
      </c>
    </row>
    <row r="552" spans="1:14">
      <c r="A552" s="1">
        <v>44257</v>
      </c>
      <c r="B552" t="s">
        <v>38</v>
      </c>
      <c r="C552" t="s">
        <v>39</v>
      </c>
      <c r="D552">
        <v>10</v>
      </c>
      <c r="E552">
        <v>-0.59</v>
      </c>
      <c r="F552">
        <v>9.41</v>
      </c>
      <c r="G552" s="3">
        <v>1704.82</v>
      </c>
      <c r="K552">
        <f t="shared" si="11"/>
        <v>10</v>
      </c>
    </row>
    <row r="553" spans="1:14">
      <c r="A553" s="1">
        <v>44258</v>
      </c>
      <c r="B553" t="s">
        <v>38</v>
      </c>
      <c r="C553" t="s">
        <v>39</v>
      </c>
      <c r="D553">
        <v>5</v>
      </c>
      <c r="E553">
        <v>-0.45</v>
      </c>
      <c r="F553">
        <v>4.55</v>
      </c>
      <c r="G553" s="3">
        <v>1709.37</v>
      </c>
      <c r="K553">
        <f t="shared" si="11"/>
        <v>5</v>
      </c>
    </row>
    <row r="554" spans="1:14">
      <c r="A554" s="1">
        <v>44259</v>
      </c>
      <c r="B554" t="s">
        <v>38</v>
      </c>
      <c r="C554" t="s">
        <v>39</v>
      </c>
      <c r="D554">
        <v>10</v>
      </c>
      <c r="E554">
        <v>-0.59</v>
      </c>
      <c r="F554">
        <v>9.41</v>
      </c>
      <c r="G554" s="3">
        <v>1718.78</v>
      </c>
      <c r="K554">
        <f t="shared" si="11"/>
        <v>10</v>
      </c>
    </row>
    <row r="555" spans="1:14">
      <c r="A555" s="1">
        <v>44259</v>
      </c>
      <c r="B555" t="s">
        <v>38</v>
      </c>
      <c r="C555" t="s">
        <v>39</v>
      </c>
      <c r="D555">
        <v>5</v>
      </c>
      <c r="E555">
        <v>-0.45</v>
      </c>
      <c r="F555">
        <v>4.55</v>
      </c>
      <c r="G555" s="3">
        <v>1723.33</v>
      </c>
      <c r="K555">
        <f t="shared" si="11"/>
        <v>5</v>
      </c>
    </row>
    <row r="556" spans="1:14">
      <c r="A556" s="1">
        <v>44259</v>
      </c>
      <c r="B556" t="s">
        <v>38</v>
      </c>
      <c r="C556" t="s">
        <v>39</v>
      </c>
      <c r="D556">
        <v>10</v>
      </c>
      <c r="E556">
        <v>-0.59</v>
      </c>
      <c r="F556">
        <v>9.41</v>
      </c>
      <c r="G556" s="3">
        <v>1732.74</v>
      </c>
      <c r="K556">
        <f t="shared" si="11"/>
        <v>10</v>
      </c>
    </row>
    <row r="557" spans="1:14">
      <c r="A557" s="1">
        <v>44259</v>
      </c>
      <c r="B557" t="s">
        <v>47</v>
      </c>
      <c r="C557" t="s">
        <v>39</v>
      </c>
      <c r="D557">
        <v>-11.95</v>
      </c>
      <c r="E557">
        <v>0</v>
      </c>
      <c r="F557">
        <v>-11.95</v>
      </c>
      <c r="G557" s="3">
        <v>1720.79</v>
      </c>
      <c r="L557">
        <f>D557</f>
        <v>-11.95</v>
      </c>
      <c r="N557">
        <f>L557</f>
        <v>-11.95</v>
      </c>
    </row>
    <row r="558" spans="1:14">
      <c r="A558" s="1">
        <v>44259</v>
      </c>
      <c r="B558" t="s">
        <v>38</v>
      </c>
      <c r="C558" t="s">
        <v>39</v>
      </c>
      <c r="D558">
        <v>2.2200000000000002</v>
      </c>
      <c r="E558">
        <v>-0.36</v>
      </c>
      <c r="F558">
        <v>1.86</v>
      </c>
      <c r="G558" s="3">
        <v>1722.65</v>
      </c>
      <c r="K558">
        <f>D558</f>
        <v>2.2200000000000002</v>
      </c>
    </row>
    <row r="559" spans="1:14">
      <c r="A559" s="1">
        <v>44260</v>
      </c>
      <c r="B559" t="s">
        <v>38</v>
      </c>
      <c r="C559" t="s">
        <v>39</v>
      </c>
      <c r="D559">
        <v>10</v>
      </c>
      <c r="E559">
        <v>-0.59</v>
      </c>
      <c r="F559">
        <v>9.41</v>
      </c>
      <c r="G559" s="3">
        <v>1732.06</v>
      </c>
      <c r="K559">
        <f t="shared" ref="K559:K622" si="12">D559</f>
        <v>10</v>
      </c>
    </row>
    <row r="560" spans="1:14">
      <c r="A560" s="1">
        <v>44262</v>
      </c>
      <c r="B560" t="s">
        <v>38</v>
      </c>
      <c r="C560" t="s">
        <v>39</v>
      </c>
      <c r="D560">
        <v>5</v>
      </c>
      <c r="E560">
        <v>-0.45</v>
      </c>
      <c r="F560">
        <v>4.55</v>
      </c>
      <c r="G560" s="3">
        <v>1736.61</v>
      </c>
      <c r="K560">
        <f t="shared" si="12"/>
        <v>5</v>
      </c>
    </row>
    <row r="561" spans="1:11">
      <c r="A561" s="1">
        <v>44263</v>
      </c>
      <c r="B561" t="s">
        <v>38</v>
      </c>
      <c r="C561" t="s">
        <v>39</v>
      </c>
      <c r="D561">
        <v>5</v>
      </c>
      <c r="E561">
        <v>-0.45</v>
      </c>
      <c r="F561">
        <v>4.55</v>
      </c>
      <c r="G561" s="3">
        <v>1741.16</v>
      </c>
      <c r="K561">
        <f t="shared" si="12"/>
        <v>5</v>
      </c>
    </row>
    <row r="562" spans="1:11">
      <c r="A562" s="1">
        <v>44263</v>
      </c>
      <c r="B562" t="s">
        <v>38</v>
      </c>
      <c r="C562" t="s">
        <v>39</v>
      </c>
      <c r="D562">
        <v>5</v>
      </c>
      <c r="E562">
        <v>-0.45</v>
      </c>
      <c r="F562">
        <v>4.55</v>
      </c>
      <c r="G562" s="3">
        <v>1745.71</v>
      </c>
      <c r="K562">
        <f t="shared" si="12"/>
        <v>5</v>
      </c>
    </row>
    <row r="563" spans="1:11">
      <c r="A563" s="1">
        <v>44263</v>
      </c>
      <c r="B563" t="s">
        <v>38</v>
      </c>
      <c r="C563" t="s">
        <v>39</v>
      </c>
      <c r="D563">
        <v>5</v>
      </c>
      <c r="E563">
        <v>-0.45</v>
      </c>
      <c r="F563">
        <v>4.55</v>
      </c>
      <c r="G563" s="3">
        <v>1750.26</v>
      </c>
      <c r="K563">
        <f t="shared" si="12"/>
        <v>5</v>
      </c>
    </row>
    <row r="564" spans="1:11">
      <c r="A564" s="1">
        <v>44263</v>
      </c>
      <c r="B564" t="s">
        <v>38</v>
      </c>
      <c r="C564" t="s">
        <v>39</v>
      </c>
      <c r="D564">
        <v>2</v>
      </c>
      <c r="E564">
        <v>-0.36</v>
      </c>
      <c r="F564">
        <v>1.64</v>
      </c>
      <c r="G564" s="3">
        <v>1751.9</v>
      </c>
      <c r="K564">
        <f t="shared" si="12"/>
        <v>2</v>
      </c>
    </row>
    <row r="565" spans="1:11">
      <c r="A565" s="1">
        <v>44263</v>
      </c>
      <c r="B565" t="s">
        <v>38</v>
      </c>
      <c r="C565" t="s">
        <v>39</v>
      </c>
      <c r="D565">
        <v>2</v>
      </c>
      <c r="E565">
        <v>-0.36</v>
      </c>
      <c r="F565">
        <v>1.64</v>
      </c>
      <c r="G565" s="3">
        <v>1753.54</v>
      </c>
      <c r="K565">
        <f t="shared" si="12"/>
        <v>2</v>
      </c>
    </row>
    <row r="566" spans="1:11">
      <c r="A566" s="1">
        <v>44264</v>
      </c>
      <c r="B566" t="s">
        <v>38</v>
      </c>
      <c r="C566" t="s">
        <v>39</v>
      </c>
      <c r="D566">
        <v>5</v>
      </c>
      <c r="E566">
        <v>-0.45</v>
      </c>
      <c r="F566">
        <v>4.55</v>
      </c>
      <c r="G566" s="3">
        <v>1758.09</v>
      </c>
      <c r="K566">
        <f t="shared" si="12"/>
        <v>5</v>
      </c>
    </row>
    <row r="567" spans="1:11">
      <c r="A567" s="1">
        <v>44264</v>
      </c>
      <c r="B567" t="s">
        <v>38</v>
      </c>
      <c r="C567" t="s">
        <v>39</v>
      </c>
      <c r="D567">
        <v>10</v>
      </c>
      <c r="E567">
        <v>-0.59</v>
      </c>
      <c r="F567">
        <v>9.41</v>
      </c>
      <c r="G567" s="3">
        <v>1767.5</v>
      </c>
      <c r="K567">
        <f t="shared" si="12"/>
        <v>10</v>
      </c>
    </row>
    <row r="568" spans="1:11">
      <c r="A568" s="1">
        <v>44265</v>
      </c>
      <c r="B568" t="s">
        <v>38</v>
      </c>
      <c r="C568" t="s">
        <v>39</v>
      </c>
      <c r="D568">
        <v>4</v>
      </c>
      <c r="E568">
        <v>-0.42</v>
      </c>
      <c r="F568">
        <v>3.58</v>
      </c>
      <c r="G568" s="3">
        <v>1771.08</v>
      </c>
      <c r="K568">
        <f t="shared" si="12"/>
        <v>4</v>
      </c>
    </row>
    <row r="569" spans="1:11">
      <c r="A569" s="1">
        <v>44267</v>
      </c>
      <c r="B569" t="s">
        <v>38</v>
      </c>
      <c r="C569" t="s">
        <v>39</v>
      </c>
      <c r="D569">
        <v>2</v>
      </c>
      <c r="E569">
        <v>-0.36</v>
      </c>
      <c r="F569">
        <v>1.64</v>
      </c>
      <c r="G569" s="3">
        <v>1772.72</v>
      </c>
      <c r="K569">
        <f t="shared" si="12"/>
        <v>2</v>
      </c>
    </row>
    <row r="570" spans="1:11">
      <c r="A570" s="1">
        <v>44267</v>
      </c>
      <c r="B570" t="s">
        <v>38</v>
      </c>
      <c r="C570" t="s">
        <v>39</v>
      </c>
      <c r="D570">
        <v>2</v>
      </c>
      <c r="E570">
        <v>-0.36</v>
      </c>
      <c r="F570">
        <v>1.64</v>
      </c>
      <c r="G570" s="3">
        <v>1774.36</v>
      </c>
      <c r="K570">
        <f t="shared" si="12"/>
        <v>2</v>
      </c>
    </row>
    <row r="571" spans="1:11">
      <c r="A571" s="1">
        <v>44267</v>
      </c>
      <c r="B571" t="s">
        <v>38</v>
      </c>
      <c r="C571" t="s">
        <v>39</v>
      </c>
      <c r="D571">
        <v>5</v>
      </c>
      <c r="E571">
        <v>-0.45</v>
      </c>
      <c r="F571">
        <v>4.55</v>
      </c>
      <c r="G571" s="3">
        <v>1778.91</v>
      </c>
      <c r="K571">
        <f t="shared" si="12"/>
        <v>5</v>
      </c>
    </row>
    <row r="572" spans="1:11">
      <c r="A572" s="1">
        <v>44268</v>
      </c>
      <c r="B572" t="s">
        <v>38</v>
      </c>
      <c r="C572" t="s">
        <v>39</v>
      </c>
      <c r="D572">
        <v>5</v>
      </c>
      <c r="E572">
        <v>-0.45</v>
      </c>
      <c r="F572">
        <v>4.55</v>
      </c>
      <c r="G572" s="3">
        <v>1783.46</v>
      </c>
      <c r="K572">
        <f t="shared" si="12"/>
        <v>5</v>
      </c>
    </row>
    <row r="573" spans="1:11">
      <c r="A573" s="1">
        <v>44269</v>
      </c>
      <c r="B573" t="s">
        <v>38</v>
      </c>
      <c r="C573" t="s">
        <v>39</v>
      </c>
      <c r="D573">
        <v>10</v>
      </c>
      <c r="E573">
        <v>-0.59</v>
      </c>
      <c r="F573">
        <v>9.41</v>
      </c>
      <c r="G573" s="3">
        <v>1792.87</v>
      </c>
      <c r="K573">
        <f t="shared" si="12"/>
        <v>10</v>
      </c>
    </row>
    <row r="574" spans="1:11">
      <c r="A574" s="1">
        <v>44269</v>
      </c>
      <c r="B574" t="s">
        <v>38</v>
      </c>
      <c r="C574" t="s">
        <v>39</v>
      </c>
      <c r="D574">
        <v>2</v>
      </c>
      <c r="E574">
        <v>-0.36</v>
      </c>
      <c r="F574">
        <v>1.64</v>
      </c>
      <c r="G574" s="3">
        <v>1794.51</v>
      </c>
      <c r="K574">
        <f t="shared" si="12"/>
        <v>2</v>
      </c>
    </row>
    <row r="575" spans="1:11">
      <c r="A575" s="1">
        <v>44269</v>
      </c>
      <c r="B575" t="s">
        <v>38</v>
      </c>
      <c r="C575" t="s">
        <v>39</v>
      </c>
      <c r="D575">
        <v>10</v>
      </c>
      <c r="E575">
        <v>-0.59</v>
      </c>
      <c r="F575">
        <v>9.41</v>
      </c>
      <c r="G575" s="3">
        <v>1803.92</v>
      </c>
      <c r="K575">
        <f t="shared" si="12"/>
        <v>10</v>
      </c>
    </row>
    <row r="576" spans="1:11">
      <c r="A576" s="1">
        <v>44270</v>
      </c>
      <c r="B576" t="s">
        <v>38</v>
      </c>
      <c r="C576" t="s">
        <v>39</v>
      </c>
      <c r="D576">
        <v>10</v>
      </c>
      <c r="E576">
        <v>-0.59</v>
      </c>
      <c r="F576">
        <v>9.41</v>
      </c>
      <c r="G576" s="3">
        <v>1813.33</v>
      </c>
      <c r="K576">
        <f t="shared" si="12"/>
        <v>10</v>
      </c>
    </row>
    <row r="577" spans="1:11">
      <c r="A577" s="1">
        <v>44272</v>
      </c>
      <c r="B577" t="s">
        <v>38</v>
      </c>
      <c r="C577" t="s">
        <v>39</v>
      </c>
      <c r="D577">
        <v>15</v>
      </c>
      <c r="E577">
        <v>-0.74</v>
      </c>
      <c r="F577">
        <v>14.26</v>
      </c>
      <c r="G577" s="3">
        <v>1827.59</v>
      </c>
      <c r="K577">
        <f t="shared" si="12"/>
        <v>15</v>
      </c>
    </row>
    <row r="578" spans="1:11">
      <c r="A578" s="1">
        <v>44272</v>
      </c>
      <c r="B578" t="s">
        <v>40</v>
      </c>
      <c r="C578" t="s">
        <v>39</v>
      </c>
      <c r="D578">
        <v>20</v>
      </c>
      <c r="E578">
        <v>-0.88</v>
      </c>
      <c r="F578">
        <v>19.12</v>
      </c>
      <c r="G578" s="3">
        <v>1846.71</v>
      </c>
      <c r="K578">
        <f t="shared" si="12"/>
        <v>20</v>
      </c>
    </row>
    <row r="579" spans="1:11">
      <c r="A579" s="1">
        <v>44273</v>
      </c>
      <c r="B579" t="s">
        <v>38</v>
      </c>
      <c r="C579" t="s">
        <v>39</v>
      </c>
      <c r="D579">
        <v>5</v>
      </c>
      <c r="E579">
        <v>-0.45</v>
      </c>
      <c r="F579">
        <v>4.55</v>
      </c>
      <c r="G579" s="3">
        <v>1851.26</v>
      </c>
      <c r="K579">
        <f t="shared" si="12"/>
        <v>5</v>
      </c>
    </row>
    <row r="580" spans="1:11">
      <c r="A580" s="1">
        <v>44273</v>
      </c>
      <c r="B580" t="s">
        <v>38</v>
      </c>
      <c r="C580" t="s">
        <v>39</v>
      </c>
      <c r="D580">
        <v>10</v>
      </c>
      <c r="E580">
        <v>-0.59</v>
      </c>
      <c r="F580">
        <v>9.41</v>
      </c>
      <c r="G580" s="3">
        <v>1860.67</v>
      </c>
      <c r="K580">
        <f t="shared" si="12"/>
        <v>10</v>
      </c>
    </row>
    <row r="581" spans="1:11">
      <c r="A581" s="1">
        <v>44274</v>
      </c>
      <c r="B581" t="s">
        <v>38</v>
      </c>
      <c r="C581" t="s">
        <v>39</v>
      </c>
      <c r="D581">
        <v>10</v>
      </c>
      <c r="E581">
        <v>-0.59</v>
      </c>
      <c r="F581">
        <v>9.41</v>
      </c>
      <c r="G581" s="3">
        <v>1870.08</v>
      </c>
      <c r="K581">
        <f t="shared" si="12"/>
        <v>10</v>
      </c>
    </row>
    <row r="582" spans="1:11">
      <c r="A582" s="1">
        <v>44275</v>
      </c>
      <c r="B582" t="s">
        <v>38</v>
      </c>
      <c r="C582" t="s">
        <v>39</v>
      </c>
      <c r="D582">
        <v>5</v>
      </c>
      <c r="E582">
        <v>-0.45</v>
      </c>
      <c r="F582">
        <v>4.55</v>
      </c>
      <c r="G582" s="3">
        <v>1874.63</v>
      </c>
      <c r="K582">
        <f t="shared" si="12"/>
        <v>5</v>
      </c>
    </row>
    <row r="583" spans="1:11">
      <c r="A583" s="1">
        <v>44275</v>
      </c>
      <c r="B583" t="s">
        <v>38</v>
      </c>
      <c r="C583" t="s">
        <v>39</v>
      </c>
      <c r="D583">
        <v>1</v>
      </c>
      <c r="E583">
        <v>-0.33</v>
      </c>
      <c r="F583">
        <v>0.67</v>
      </c>
      <c r="G583" s="3">
        <v>1875.3</v>
      </c>
      <c r="K583">
        <f t="shared" si="12"/>
        <v>1</v>
      </c>
    </row>
    <row r="584" spans="1:11">
      <c r="A584" s="1">
        <v>44275</v>
      </c>
      <c r="B584" t="s">
        <v>38</v>
      </c>
      <c r="C584" t="s">
        <v>39</v>
      </c>
      <c r="D584">
        <v>1</v>
      </c>
      <c r="E584">
        <v>-0.33</v>
      </c>
      <c r="F584">
        <v>0.67</v>
      </c>
      <c r="G584" s="3">
        <v>1875.97</v>
      </c>
      <c r="K584">
        <f t="shared" si="12"/>
        <v>1</v>
      </c>
    </row>
    <row r="585" spans="1:11">
      <c r="A585" s="1">
        <v>44275</v>
      </c>
      <c r="B585" t="s">
        <v>38</v>
      </c>
      <c r="C585" t="s">
        <v>39</v>
      </c>
      <c r="D585">
        <v>2</v>
      </c>
      <c r="E585">
        <v>-0.36</v>
      </c>
      <c r="F585">
        <v>1.64</v>
      </c>
      <c r="G585" s="3">
        <v>1877.61</v>
      </c>
      <c r="K585">
        <f t="shared" si="12"/>
        <v>2</v>
      </c>
    </row>
    <row r="586" spans="1:11">
      <c r="A586" s="1">
        <v>44275</v>
      </c>
      <c r="B586" t="s">
        <v>38</v>
      </c>
      <c r="C586" t="s">
        <v>39</v>
      </c>
      <c r="D586">
        <v>20</v>
      </c>
      <c r="E586">
        <v>-0.88</v>
      </c>
      <c r="F586">
        <v>19.12</v>
      </c>
      <c r="G586" s="3">
        <v>1896.73</v>
      </c>
      <c r="K586">
        <f t="shared" si="12"/>
        <v>20</v>
      </c>
    </row>
    <row r="587" spans="1:11">
      <c r="A587" s="1">
        <v>44276</v>
      </c>
      <c r="B587" t="s">
        <v>38</v>
      </c>
      <c r="C587" t="s">
        <v>39</v>
      </c>
      <c r="D587">
        <v>5</v>
      </c>
      <c r="E587">
        <v>-0.45</v>
      </c>
      <c r="F587">
        <v>4.55</v>
      </c>
      <c r="G587" s="3">
        <v>1901.28</v>
      </c>
      <c r="K587">
        <f t="shared" si="12"/>
        <v>5</v>
      </c>
    </row>
    <row r="588" spans="1:11">
      <c r="A588" s="1">
        <v>44276</v>
      </c>
      <c r="B588" t="s">
        <v>38</v>
      </c>
      <c r="C588" t="s">
        <v>39</v>
      </c>
      <c r="D588">
        <v>7.5</v>
      </c>
      <c r="E588">
        <v>-0.52</v>
      </c>
      <c r="F588">
        <v>6.98</v>
      </c>
      <c r="G588" s="3">
        <v>1908.26</v>
      </c>
      <c r="K588">
        <f t="shared" si="12"/>
        <v>7.5</v>
      </c>
    </row>
    <row r="589" spans="1:11">
      <c r="A589" s="1">
        <v>44276</v>
      </c>
      <c r="B589" t="s">
        <v>38</v>
      </c>
      <c r="C589" t="s">
        <v>39</v>
      </c>
      <c r="D589">
        <v>8</v>
      </c>
      <c r="E589">
        <v>-0.53</v>
      </c>
      <c r="F589">
        <v>7.47</v>
      </c>
      <c r="G589" s="3">
        <v>1915.73</v>
      </c>
      <c r="K589">
        <f t="shared" si="12"/>
        <v>8</v>
      </c>
    </row>
    <row r="590" spans="1:11">
      <c r="A590" s="1">
        <v>44276</v>
      </c>
      <c r="B590" t="s">
        <v>38</v>
      </c>
      <c r="C590" t="s">
        <v>39</v>
      </c>
      <c r="D590">
        <v>50</v>
      </c>
      <c r="E590">
        <v>-1.75</v>
      </c>
      <c r="F590">
        <v>48.25</v>
      </c>
      <c r="G590" s="3">
        <v>1963.98</v>
      </c>
      <c r="K590">
        <f t="shared" si="12"/>
        <v>50</v>
      </c>
    </row>
    <row r="591" spans="1:11">
      <c r="A591" s="1">
        <v>44277</v>
      </c>
      <c r="B591" t="s">
        <v>40</v>
      </c>
      <c r="C591" t="s">
        <v>39</v>
      </c>
      <c r="D591">
        <v>52</v>
      </c>
      <c r="E591">
        <v>-1.81</v>
      </c>
      <c r="F591">
        <v>50.19</v>
      </c>
      <c r="G591" s="3">
        <v>2014.17</v>
      </c>
      <c r="K591">
        <f t="shared" si="12"/>
        <v>52</v>
      </c>
    </row>
    <row r="592" spans="1:11">
      <c r="A592" s="1">
        <v>44277</v>
      </c>
      <c r="B592" t="s">
        <v>40</v>
      </c>
      <c r="C592" t="s">
        <v>39</v>
      </c>
      <c r="D592">
        <v>5</v>
      </c>
      <c r="E592">
        <v>-0.45</v>
      </c>
      <c r="F592">
        <v>4.55</v>
      </c>
      <c r="G592" s="3">
        <v>2018.72</v>
      </c>
      <c r="K592">
        <f t="shared" si="12"/>
        <v>5</v>
      </c>
    </row>
    <row r="593" spans="1:11">
      <c r="A593" s="1">
        <v>44277</v>
      </c>
      <c r="B593" t="s">
        <v>38</v>
      </c>
      <c r="C593" t="s">
        <v>39</v>
      </c>
      <c r="D593">
        <v>1</v>
      </c>
      <c r="E593">
        <v>-0.33</v>
      </c>
      <c r="F593">
        <v>0.67</v>
      </c>
      <c r="G593" s="3">
        <v>2019.39</v>
      </c>
      <c r="K593">
        <f t="shared" si="12"/>
        <v>1</v>
      </c>
    </row>
    <row r="594" spans="1:11">
      <c r="A594" s="1">
        <v>44277</v>
      </c>
      <c r="B594" t="s">
        <v>38</v>
      </c>
      <c r="C594" t="s">
        <v>39</v>
      </c>
      <c r="D594">
        <v>5.46</v>
      </c>
      <c r="E594">
        <v>-0.46</v>
      </c>
      <c r="F594">
        <v>5</v>
      </c>
      <c r="G594" s="3">
        <v>2024.39</v>
      </c>
      <c r="K594">
        <f t="shared" si="12"/>
        <v>5.46</v>
      </c>
    </row>
    <row r="595" spans="1:11">
      <c r="A595" s="1">
        <v>44277</v>
      </c>
      <c r="B595" t="s">
        <v>38</v>
      </c>
      <c r="C595" t="s">
        <v>39</v>
      </c>
      <c r="D595">
        <v>5</v>
      </c>
      <c r="E595">
        <v>-0.45</v>
      </c>
      <c r="F595">
        <v>4.55</v>
      </c>
      <c r="G595" s="3">
        <v>2028.94</v>
      </c>
      <c r="K595">
        <f t="shared" si="12"/>
        <v>5</v>
      </c>
    </row>
    <row r="596" spans="1:11">
      <c r="A596" s="1">
        <v>44277</v>
      </c>
      <c r="B596" t="s">
        <v>38</v>
      </c>
      <c r="C596" t="s">
        <v>39</v>
      </c>
      <c r="D596">
        <v>5</v>
      </c>
      <c r="E596">
        <v>-0.45</v>
      </c>
      <c r="F596">
        <v>4.55</v>
      </c>
      <c r="G596" s="3">
        <v>2033.49</v>
      </c>
      <c r="K596">
        <f t="shared" si="12"/>
        <v>5</v>
      </c>
    </row>
    <row r="597" spans="1:11">
      <c r="A597" s="1">
        <v>44277</v>
      </c>
      <c r="B597" t="s">
        <v>38</v>
      </c>
      <c r="C597" t="s">
        <v>39</v>
      </c>
      <c r="D597">
        <v>5</v>
      </c>
      <c r="E597">
        <v>-0.45</v>
      </c>
      <c r="F597">
        <v>4.55</v>
      </c>
      <c r="G597" s="3">
        <v>2038.04</v>
      </c>
      <c r="K597">
        <f t="shared" si="12"/>
        <v>5</v>
      </c>
    </row>
    <row r="598" spans="1:11">
      <c r="A598" s="1">
        <v>44277</v>
      </c>
      <c r="B598" t="s">
        <v>38</v>
      </c>
      <c r="C598" t="s">
        <v>39</v>
      </c>
      <c r="D598">
        <v>5</v>
      </c>
      <c r="E598">
        <v>-0.45</v>
      </c>
      <c r="F598">
        <v>4.55</v>
      </c>
      <c r="G598" s="3">
        <v>2042.59</v>
      </c>
      <c r="K598">
        <f t="shared" si="12"/>
        <v>5</v>
      </c>
    </row>
    <row r="599" spans="1:11">
      <c r="A599" s="1">
        <v>44278</v>
      </c>
      <c r="B599" t="s">
        <v>40</v>
      </c>
      <c r="C599" t="s">
        <v>39</v>
      </c>
      <c r="D599">
        <v>5.46</v>
      </c>
      <c r="E599">
        <v>-0.46</v>
      </c>
      <c r="F599">
        <v>5</v>
      </c>
      <c r="G599" s="3">
        <v>2047.59</v>
      </c>
      <c r="K599">
        <f t="shared" si="12"/>
        <v>5.46</v>
      </c>
    </row>
    <row r="600" spans="1:11">
      <c r="A600" s="1">
        <v>44278</v>
      </c>
      <c r="B600" t="s">
        <v>40</v>
      </c>
      <c r="C600" t="s">
        <v>39</v>
      </c>
      <c r="D600">
        <v>5</v>
      </c>
      <c r="E600">
        <v>-0.45</v>
      </c>
      <c r="F600">
        <v>4.55</v>
      </c>
      <c r="G600" s="3">
        <v>2052.14</v>
      </c>
      <c r="K600">
        <f t="shared" si="12"/>
        <v>5</v>
      </c>
    </row>
    <row r="601" spans="1:11">
      <c r="A601" s="1">
        <v>44278</v>
      </c>
      <c r="B601" t="s">
        <v>40</v>
      </c>
      <c r="C601" t="s">
        <v>39</v>
      </c>
      <c r="D601">
        <v>20</v>
      </c>
      <c r="E601">
        <v>-0.88</v>
      </c>
      <c r="F601">
        <v>19.12</v>
      </c>
      <c r="G601" s="3">
        <v>2071.2600000000002</v>
      </c>
      <c r="K601">
        <f t="shared" si="12"/>
        <v>20</v>
      </c>
    </row>
    <row r="602" spans="1:11">
      <c r="A602" s="1">
        <v>44278</v>
      </c>
      <c r="B602" t="s">
        <v>40</v>
      </c>
      <c r="C602" t="s">
        <v>39</v>
      </c>
      <c r="D602">
        <v>250</v>
      </c>
      <c r="E602">
        <v>-7.55</v>
      </c>
      <c r="F602">
        <v>242.45</v>
      </c>
      <c r="G602" s="3">
        <v>2313.71</v>
      </c>
      <c r="K602">
        <f t="shared" si="12"/>
        <v>250</v>
      </c>
    </row>
    <row r="603" spans="1:11">
      <c r="A603" s="1">
        <v>44279</v>
      </c>
      <c r="B603" t="s">
        <v>40</v>
      </c>
      <c r="C603" t="s">
        <v>39</v>
      </c>
      <c r="D603">
        <v>10</v>
      </c>
      <c r="E603">
        <v>-0.59</v>
      </c>
      <c r="F603">
        <v>9.41</v>
      </c>
      <c r="G603" s="3">
        <v>2323.12</v>
      </c>
      <c r="K603">
        <f t="shared" si="12"/>
        <v>10</v>
      </c>
    </row>
    <row r="604" spans="1:11">
      <c r="A604" s="1">
        <v>44279</v>
      </c>
      <c r="B604" t="s">
        <v>38</v>
      </c>
      <c r="C604" t="s">
        <v>39</v>
      </c>
      <c r="D604">
        <v>10</v>
      </c>
      <c r="E604">
        <v>-0.59</v>
      </c>
      <c r="F604">
        <v>9.41</v>
      </c>
      <c r="G604" s="3">
        <v>2332.5300000000002</v>
      </c>
      <c r="K604">
        <f t="shared" si="12"/>
        <v>10</v>
      </c>
    </row>
    <row r="605" spans="1:11">
      <c r="A605" s="1">
        <v>44279</v>
      </c>
      <c r="B605" t="s">
        <v>40</v>
      </c>
      <c r="C605" t="s">
        <v>39</v>
      </c>
      <c r="D605">
        <v>10.61</v>
      </c>
      <c r="E605">
        <v>-0.61</v>
      </c>
      <c r="F605">
        <v>10</v>
      </c>
      <c r="G605" s="3">
        <v>2342.5300000000002</v>
      </c>
      <c r="K605">
        <f t="shared" si="12"/>
        <v>10.61</v>
      </c>
    </row>
    <row r="606" spans="1:11">
      <c r="A606" s="1">
        <v>44279</v>
      </c>
      <c r="B606" t="s">
        <v>40</v>
      </c>
      <c r="C606" t="s">
        <v>39</v>
      </c>
      <c r="D606">
        <v>100</v>
      </c>
      <c r="E606">
        <v>-3.2</v>
      </c>
      <c r="F606">
        <v>96.8</v>
      </c>
      <c r="G606" s="3">
        <v>2439.33</v>
      </c>
      <c r="K606">
        <f t="shared" si="12"/>
        <v>100</v>
      </c>
    </row>
    <row r="607" spans="1:11">
      <c r="A607" s="1">
        <v>44280</v>
      </c>
      <c r="B607" t="s">
        <v>38</v>
      </c>
      <c r="C607" t="s">
        <v>39</v>
      </c>
      <c r="D607">
        <v>10</v>
      </c>
      <c r="E607">
        <v>-0.59</v>
      </c>
      <c r="F607">
        <v>9.41</v>
      </c>
      <c r="G607" s="3">
        <v>2448.7399999999998</v>
      </c>
      <c r="K607">
        <f t="shared" si="12"/>
        <v>10</v>
      </c>
    </row>
    <row r="608" spans="1:11">
      <c r="A608" s="1">
        <v>44280</v>
      </c>
      <c r="B608" t="s">
        <v>38</v>
      </c>
      <c r="C608" t="s">
        <v>39</v>
      </c>
      <c r="D608">
        <v>2</v>
      </c>
      <c r="E608">
        <v>-0.36</v>
      </c>
      <c r="F608">
        <v>1.64</v>
      </c>
      <c r="G608" s="3">
        <v>2450.38</v>
      </c>
      <c r="K608">
        <f t="shared" si="12"/>
        <v>2</v>
      </c>
    </row>
    <row r="609" spans="1:16">
      <c r="A609" s="1">
        <v>44280</v>
      </c>
      <c r="B609" t="s">
        <v>40</v>
      </c>
      <c r="C609" t="s">
        <v>39</v>
      </c>
      <c r="D609">
        <v>55</v>
      </c>
      <c r="E609">
        <v>-1.9</v>
      </c>
      <c r="F609">
        <v>53.1</v>
      </c>
      <c r="G609" s="3">
        <v>2503.48</v>
      </c>
      <c r="K609">
        <f t="shared" si="12"/>
        <v>55</v>
      </c>
    </row>
    <row r="610" spans="1:16">
      <c r="A610" s="1">
        <v>44280</v>
      </c>
      <c r="B610" t="s">
        <v>40</v>
      </c>
      <c r="C610" t="s">
        <v>39</v>
      </c>
      <c r="D610">
        <v>60</v>
      </c>
      <c r="E610">
        <v>-2.04</v>
      </c>
      <c r="F610">
        <v>57.96</v>
      </c>
      <c r="G610" s="3">
        <v>2561.44</v>
      </c>
      <c r="K610">
        <f t="shared" si="12"/>
        <v>60</v>
      </c>
    </row>
    <row r="611" spans="1:16">
      <c r="A611" s="1">
        <v>44280</v>
      </c>
      <c r="B611" t="s">
        <v>38</v>
      </c>
      <c r="C611" t="s">
        <v>39</v>
      </c>
      <c r="D611">
        <v>10</v>
      </c>
      <c r="E611">
        <v>-0.59</v>
      </c>
      <c r="F611">
        <v>9.41</v>
      </c>
      <c r="G611" s="3">
        <v>2570.85</v>
      </c>
      <c r="K611">
        <f t="shared" si="12"/>
        <v>10</v>
      </c>
    </row>
    <row r="612" spans="1:16">
      <c r="A612" s="1">
        <v>44280</v>
      </c>
      <c r="B612" t="s">
        <v>38</v>
      </c>
      <c r="C612" t="s">
        <v>39</v>
      </c>
      <c r="D612">
        <v>5.46</v>
      </c>
      <c r="E612">
        <v>-0.46</v>
      </c>
      <c r="F612">
        <v>5</v>
      </c>
      <c r="G612" s="3">
        <v>2575.85</v>
      </c>
      <c r="K612">
        <f t="shared" si="12"/>
        <v>5.46</v>
      </c>
    </row>
    <row r="613" spans="1:16">
      <c r="A613" s="1">
        <v>44280</v>
      </c>
      <c r="B613" t="s">
        <v>38</v>
      </c>
      <c r="C613" t="s">
        <v>39</v>
      </c>
      <c r="D613">
        <v>2</v>
      </c>
      <c r="E613">
        <v>-0.36</v>
      </c>
      <c r="F613">
        <v>1.64</v>
      </c>
      <c r="G613" s="3">
        <v>2577.4899999999998</v>
      </c>
      <c r="K613">
        <f t="shared" si="12"/>
        <v>2</v>
      </c>
    </row>
    <row r="614" spans="1:16">
      <c r="A614" s="1">
        <v>44281</v>
      </c>
      <c r="B614" t="s">
        <v>38</v>
      </c>
      <c r="C614" t="s">
        <v>39</v>
      </c>
      <c r="D614">
        <v>20</v>
      </c>
      <c r="E614">
        <v>-0.88</v>
      </c>
      <c r="F614">
        <v>19.12</v>
      </c>
      <c r="G614" s="3">
        <v>2596.61</v>
      </c>
      <c r="K614">
        <f t="shared" si="12"/>
        <v>20</v>
      </c>
    </row>
    <row r="615" spans="1:16">
      <c r="A615" s="1">
        <v>44282</v>
      </c>
      <c r="B615" t="s">
        <v>38</v>
      </c>
      <c r="C615" t="s">
        <v>39</v>
      </c>
      <c r="D615">
        <v>20</v>
      </c>
      <c r="E615">
        <v>-0.88</v>
      </c>
      <c r="F615">
        <v>19.12</v>
      </c>
      <c r="G615" s="3">
        <v>2615.73</v>
      </c>
      <c r="K615">
        <f t="shared" si="12"/>
        <v>20</v>
      </c>
    </row>
    <row r="616" spans="1:16">
      <c r="A616" s="1">
        <v>44282</v>
      </c>
      <c r="B616" t="s">
        <v>38</v>
      </c>
      <c r="C616" t="s">
        <v>39</v>
      </c>
      <c r="D616">
        <v>5</v>
      </c>
      <c r="E616">
        <v>-0.45</v>
      </c>
      <c r="F616">
        <v>4.55</v>
      </c>
      <c r="G616" s="3">
        <v>2620.2800000000002</v>
      </c>
      <c r="K616">
        <f t="shared" si="12"/>
        <v>5</v>
      </c>
    </row>
    <row r="617" spans="1:16">
      <c r="A617" s="1">
        <v>44283</v>
      </c>
      <c r="B617" t="s">
        <v>40</v>
      </c>
      <c r="C617" t="s">
        <v>39</v>
      </c>
      <c r="D617">
        <v>250</v>
      </c>
      <c r="E617">
        <v>-7.55</v>
      </c>
      <c r="F617">
        <v>242.45</v>
      </c>
      <c r="G617" s="3">
        <v>2862.73</v>
      </c>
      <c r="K617">
        <f t="shared" si="12"/>
        <v>250</v>
      </c>
    </row>
    <row r="618" spans="1:16">
      <c r="A618" s="1">
        <v>44284</v>
      </c>
      <c r="B618" t="s">
        <v>38</v>
      </c>
      <c r="C618" t="s">
        <v>39</v>
      </c>
      <c r="D618">
        <v>5</v>
      </c>
      <c r="E618">
        <v>-0.45</v>
      </c>
      <c r="F618">
        <v>4.55</v>
      </c>
      <c r="G618" s="3">
        <v>2867.28</v>
      </c>
      <c r="K618">
        <f t="shared" si="12"/>
        <v>5</v>
      </c>
    </row>
    <row r="619" spans="1:16">
      <c r="A619" s="1">
        <v>44284</v>
      </c>
      <c r="B619" t="s">
        <v>38</v>
      </c>
      <c r="C619" t="s">
        <v>39</v>
      </c>
      <c r="D619">
        <v>20.91</v>
      </c>
      <c r="E619">
        <v>-0.91</v>
      </c>
      <c r="F619">
        <v>20</v>
      </c>
      <c r="G619" s="3">
        <v>2887.28</v>
      </c>
      <c r="K619">
        <f t="shared" si="12"/>
        <v>20.91</v>
      </c>
    </row>
    <row r="620" spans="1:16">
      <c r="A620" s="1">
        <v>44285</v>
      </c>
      <c r="B620" t="s">
        <v>38</v>
      </c>
      <c r="C620" t="s">
        <v>39</v>
      </c>
      <c r="D620">
        <v>10</v>
      </c>
      <c r="E620">
        <v>-0.59</v>
      </c>
      <c r="F620">
        <v>9.41</v>
      </c>
      <c r="G620" s="3">
        <v>2896.69</v>
      </c>
      <c r="K620">
        <f t="shared" si="12"/>
        <v>10</v>
      </c>
    </row>
    <row r="621" spans="1:16">
      <c r="A621" s="1">
        <v>44287</v>
      </c>
      <c r="B621" t="s">
        <v>40</v>
      </c>
      <c r="C621" t="s">
        <v>39</v>
      </c>
      <c r="D621">
        <v>50</v>
      </c>
      <c r="E621">
        <v>-1.75</v>
      </c>
      <c r="F621">
        <v>48.25</v>
      </c>
      <c r="G621" s="3">
        <v>2944.94</v>
      </c>
      <c r="K621">
        <f t="shared" si="12"/>
        <v>50</v>
      </c>
    </row>
    <row r="622" spans="1:16">
      <c r="A622" s="1">
        <v>44288</v>
      </c>
      <c r="B622" t="s">
        <v>38</v>
      </c>
      <c r="C622" t="s">
        <v>39</v>
      </c>
      <c r="D622">
        <v>10</v>
      </c>
      <c r="E622">
        <v>-0.59</v>
      </c>
      <c r="F622">
        <v>9.41</v>
      </c>
      <c r="G622" s="3">
        <v>2954.35</v>
      </c>
      <c r="K622">
        <f t="shared" si="12"/>
        <v>10</v>
      </c>
    </row>
    <row r="623" spans="1:16">
      <c r="A623" s="1">
        <v>44288</v>
      </c>
      <c r="B623" t="s">
        <v>40</v>
      </c>
      <c r="C623" t="s">
        <v>39</v>
      </c>
      <c r="D623">
        <v>10</v>
      </c>
      <c r="E623">
        <v>-0.59</v>
      </c>
      <c r="F623">
        <v>9.41</v>
      </c>
      <c r="G623" s="3">
        <v>2963.76</v>
      </c>
      <c r="K623">
        <f t="shared" ref="K623" si="13">D623</f>
        <v>10</v>
      </c>
    </row>
    <row r="624" spans="1:16">
      <c r="A624" s="1"/>
      <c r="B624" t="s">
        <v>51</v>
      </c>
      <c r="D624">
        <v>-343.78</v>
      </c>
      <c r="G624" s="3"/>
      <c r="L624">
        <f>D624</f>
        <v>-343.78</v>
      </c>
      <c r="P624">
        <f>L624</f>
        <v>-343.78</v>
      </c>
    </row>
    <row r="625" spans="2:17">
      <c r="E625">
        <v>-343.78</v>
      </c>
      <c r="F625">
        <v>1299.48</v>
      </c>
    </row>
    <row r="627" spans="2:17" s="5" customFormat="1">
      <c r="E627"/>
      <c r="F627"/>
      <c r="I627"/>
      <c r="J627"/>
      <c r="K627" s="5">
        <f>SUM(K4:K626)</f>
        <v>5416.6999999999989</v>
      </c>
      <c r="L627" s="5">
        <f>SUM(L4:L626)</f>
        <v>-4117.22</v>
      </c>
      <c r="M627" s="5">
        <f>SUM(M4:M626)</f>
        <v>-500</v>
      </c>
      <c r="N627" s="5">
        <f t="shared" ref="N627:Q627" si="14">SUM(N4:N626)</f>
        <v>-1400.04</v>
      </c>
      <c r="O627" s="5">
        <f t="shared" si="14"/>
        <v>-73.400000000000006</v>
      </c>
      <c r="P627" s="5">
        <f t="shared" si="14"/>
        <v>-343.78</v>
      </c>
      <c r="Q627" s="5">
        <f t="shared" si="14"/>
        <v>-1800</v>
      </c>
    </row>
    <row r="629" spans="2:17">
      <c r="B629" s="6" t="s">
        <v>24</v>
      </c>
      <c r="C629" s="7">
        <f>G1</f>
        <v>1667.86</v>
      </c>
    </row>
    <row r="630" spans="2:17">
      <c r="B630" s="8" t="s">
        <v>52</v>
      </c>
      <c r="C630" s="9">
        <f>K627</f>
        <v>5416.6999999999989</v>
      </c>
    </row>
    <row r="631" spans="2:17">
      <c r="B631" s="8" t="s">
        <v>6</v>
      </c>
      <c r="C631" s="9">
        <f>L627</f>
        <v>-4117.22</v>
      </c>
    </row>
    <row r="632" spans="2:17">
      <c r="B632" s="10" t="s">
        <v>53</v>
      </c>
      <c r="C632" s="11">
        <f>C629+C630+C631</f>
        <v>2967.3399999999983</v>
      </c>
    </row>
  </sheetData>
  <autoFilter ref="A3:M625" xr:uid="{00000000-0009-0000-0000-000001000000}"/>
  <pageMargins left="0.7" right="0.7" top="0.75" bottom="0.75" header="0.3" footer="0.3"/>
  <pageSetup paperSize="9" orientation="portrait" verticalDpi="5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34"/>
  <sheetViews>
    <sheetView workbookViewId="0">
      <selection activeCell="G17" sqref="G17:G23"/>
    </sheetView>
  </sheetViews>
  <sheetFormatPr defaultColWidth="9" defaultRowHeight="15"/>
  <sheetData>
    <row r="2" spans="1:7">
      <c r="A2" t="s">
        <v>54</v>
      </c>
    </row>
    <row r="5" spans="1:7">
      <c r="A5" t="s">
        <v>55</v>
      </c>
      <c r="G5">
        <v>654.03</v>
      </c>
    </row>
    <row r="8" spans="1:7">
      <c r="A8" t="s">
        <v>56</v>
      </c>
      <c r="G8">
        <v>25</v>
      </c>
    </row>
    <row r="11" spans="1:7">
      <c r="A11" t="s">
        <v>57</v>
      </c>
      <c r="G11">
        <v>15</v>
      </c>
    </row>
    <row r="14" spans="1:7">
      <c r="A14" t="s">
        <v>58</v>
      </c>
      <c r="G14">
        <v>59.99</v>
      </c>
    </row>
    <row r="17" spans="1:7">
      <c r="A17" t="s">
        <v>59</v>
      </c>
      <c r="G17">
        <v>40</v>
      </c>
    </row>
    <row r="20" spans="1:7">
      <c r="A20" t="s">
        <v>60</v>
      </c>
      <c r="G20">
        <v>43.98</v>
      </c>
    </row>
    <row r="23" spans="1:7">
      <c r="A23" t="s">
        <v>61</v>
      </c>
      <c r="G23">
        <v>20</v>
      </c>
    </row>
    <row r="26" spans="1:7">
      <c r="A26" t="s">
        <v>62</v>
      </c>
      <c r="G26">
        <f>SUM(G8:G25)</f>
        <v>203.97</v>
      </c>
    </row>
    <row r="29" spans="1:7">
      <c r="A29" t="s">
        <v>63</v>
      </c>
      <c r="G29">
        <f>SUM(G5-G26)</f>
        <v>450.05999999999995</v>
      </c>
    </row>
    <row r="34" spans="1:1">
      <c r="A3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22"/>
  <sheetViews>
    <sheetView topLeftCell="F268" workbookViewId="0">
      <selection activeCell="W13" sqref="W13"/>
    </sheetView>
  </sheetViews>
  <sheetFormatPr defaultColWidth="9" defaultRowHeight="15"/>
  <cols>
    <col min="1" max="1" width="10.7109375" bestFit="1" customWidth="1"/>
    <col min="2" max="2" width="8.140625" bestFit="1" customWidth="1"/>
    <col min="3" max="3" width="14.85546875" bestFit="1" customWidth="1"/>
    <col min="4" max="4" width="32.85546875" bestFit="1" customWidth="1"/>
    <col min="5" max="5" width="8.85546875" bestFit="1" customWidth="1"/>
    <col min="10" max="10" width="21.140625" bestFit="1" customWidth="1"/>
    <col min="11" max="11" width="36.140625" bestFit="1" customWidth="1"/>
    <col min="12" max="12" width="44.42578125" customWidth="1"/>
    <col min="13" max="13" width="21.5703125" customWidth="1"/>
  </cols>
  <sheetData>
    <row r="1" spans="1:18">
      <c r="A1" t="s">
        <v>25</v>
      </c>
      <c r="B1" t="s">
        <v>65</v>
      </c>
      <c r="C1" t="s">
        <v>66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67</v>
      </c>
      <c r="M1" t="s">
        <v>32</v>
      </c>
      <c r="N1" t="s">
        <v>33</v>
      </c>
      <c r="O1" t="s">
        <v>68</v>
      </c>
      <c r="P1" t="s">
        <v>69</v>
      </c>
      <c r="Q1" t="s">
        <v>70</v>
      </c>
      <c r="R1" t="s">
        <v>71</v>
      </c>
    </row>
    <row r="2" spans="1:18">
      <c r="A2" s="1">
        <v>43922</v>
      </c>
      <c r="B2" s="2">
        <v>0.74484953703703705</v>
      </c>
      <c r="C2" t="s">
        <v>72</v>
      </c>
      <c r="D2" t="s">
        <v>38</v>
      </c>
      <c r="E2" t="s">
        <v>39</v>
      </c>
      <c r="F2">
        <v>4</v>
      </c>
      <c r="G2">
        <v>-0.42</v>
      </c>
      <c r="H2">
        <v>3.58</v>
      </c>
      <c r="I2" s="3">
        <v>1667.86</v>
      </c>
      <c r="J2" t="s">
        <v>73</v>
      </c>
      <c r="O2">
        <v>0</v>
      </c>
      <c r="P2">
        <v>0</v>
      </c>
      <c r="R2" t="s">
        <v>74</v>
      </c>
    </row>
    <row r="3" spans="1:18">
      <c r="A3" s="1">
        <v>43923</v>
      </c>
      <c r="B3" s="2">
        <v>0.47388888888888903</v>
      </c>
      <c r="C3" t="s">
        <v>72</v>
      </c>
      <c r="D3" t="s">
        <v>38</v>
      </c>
      <c r="E3" t="s">
        <v>39</v>
      </c>
      <c r="F3">
        <v>2</v>
      </c>
      <c r="G3">
        <v>-0.36</v>
      </c>
      <c r="H3">
        <v>1.64</v>
      </c>
      <c r="I3" s="3">
        <v>1669.5</v>
      </c>
      <c r="J3" t="s">
        <v>75</v>
      </c>
      <c r="O3">
        <v>0</v>
      </c>
      <c r="P3">
        <v>0</v>
      </c>
      <c r="R3" t="s">
        <v>76</v>
      </c>
    </row>
    <row r="4" spans="1:18">
      <c r="A4" s="1">
        <v>43923</v>
      </c>
      <c r="B4" s="2">
        <v>0.47512731481481502</v>
      </c>
      <c r="C4" t="s">
        <v>72</v>
      </c>
      <c r="D4" t="s">
        <v>38</v>
      </c>
      <c r="E4" t="s">
        <v>39</v>
      </c>
      <c r="F4">
        <v>10</v>
      </c>
      <c r="G4">
        <v>-0.59</v>
      </c>
      <c r="H4">
        <v>9.41</v>
      </c>
      <c r="I4" s="3">
        <v>1678.91</v>
      </c>
      <c r="J4" t="s">
        <v>77</v>
      </c>
      <c r="O4">
        <v>0</v>
      </c>
      <c r="P4">
        <v>0</v>
      </c>
      <c r="R4" t="s">
        <v>78</v>
      </c>
    </row>
    <row r="5" spans="1:18">
      <c r="A5" s="1">
        <v>43924</v>
      </c>
      <c r="B5" s="2">
        <v>0.49937500000000001</v>
      </c>
      <c r="C5" t="s">
        <v>72</v>
      </c>
      <c r="D5" t="s">
        <v>38</v>
      </c>
      <c r="E5" t="s">
        <v>39</v>
      </c>
      <c r="F5">
        <v>5</v>
      </c>
      <c r="G5">
        <v>-0.45</v>
      </c>
      <c r="H5">
        <v>4.55</v>
      </c>
      <c r="I5" s="3">
        <v>1683.46</v>
      </c>
      <c r="J5" t="s">
        <v>79</v>
      </c>
      <c r="O5">
        <v>0</v>
      </c>
      <c r="P5">
        <v>0</v>
      </c>
      <c r="R5" t="s">
        <v>80</v>
      </c>
    </row>
    <row r="6" spans="1:18">
      <c r="A6" s="1">
        <v>43924</v>
      </c>
      <c r="B6" s="2">
        <v>0.53981481481481497</v>
      </c>
      <c r="C6" t="s">
        <v>72</v>
      </c>
      <c r="D6" t="s">
        <v>38</v>
      </c>
      <c r="E6" t="s">
        <v>39</v>
      </c>
      <c r="F6">
        <v>5</v>
      </c>
      <c r="G6">
        <v>-0.45</v>
      </c>
      <c r="H6">
        <v>4.55</v>
      </c>
      <c r="I6" s="3">
        <v>1688.01</v>
      </c>
      <c r="J6" t="s">
        <v>81</v>
      </c>
      <c r="O6">
        <v>0</v>
      </c>
      <c r="P6">
        <v>0</v>
      </c>
      <c r="R6" t="s">
        <v>82</v>
      </c>
    </row>
    <row r="7" spans="1:18">
      <c r="A7" s="1">
        <v>43925</v>
      </c>
      <c r="B7" s="2">
        <v>0.49353009259259301</v>
      </c>
      <c r="C7" t="s">
        <v>72</v>
      </c>
      <c r="D7" t="s">
        <v>38</v>
      </c>
      <c r="E7" t="s">
        <v>39</v>
      </c>
      <c r="F7">
        <v>10</v>
      </c>
      <c r="G7">
        <v>-0.59</v>
      </c>
      <c r="H7">
        <v>9.41</v>
      </c>
      <c r="I7" s="3">
        <v>1697.42</v>
      </c>
      <c r="J7" t="s">
        <v>83</v>
      </c>
      <c r="O7">
        <v>0</v>
      </c>
      <c r="P7">
        <v>0</v>
      </c>
      <c r="R7" t="s">
        <v>84</v>
      </c>
    </row>
    <row r="8" spans="1:18">
      <c r="A8" s="1">
        <v>43925</v>
      </c>
      <c r="B8" s="2">
        <v>0.57780092592592602</v>
      </c>
      <c r="C8" t="s">
        <v>72</v>
      </c>
      <c r="D8" t="s">
        <v>38</v>
      </c>
      <c r="E8" t="s">
        <v>39</v>
      </c>
      <c r="F8">
        <v>5</v>
      </c>
      <c r="G8">
        <v>-0.45</v>
      </c>
      <c r="H8">
        <v>4.55</v>
      </c>
      <c r="I8" s="3">
        <v>1701.97</v>
      </c>
      <c r="J8" s="4" t="s">
        <v>85</v>
      </c>
      <c r="O8">
        <v>0</v>
      </c>
      <c r="P8">
        <v>0</v>
      </c>
      <c r="R8" t="s">
        <v>86</v>
      </c>
    </row>
    <row r="9" spans="1:18">
      <c r="A9" s="1">
        <v>43925</v>
      </c>
      <c r="B9" s="2">
        <v>0.59399305555555604</v>
      </c>
      <c r="C9" t="s">
        <v>72</v>
      </c>
      <c r="D9" t="s">
        <v>38</v>
      </c>
      <c r="E9" t="s">
        <v>39</v>
      </c>
      <c r="F9">
        <v>2.2200000000000002</v>
      </c>
      <c r="G9">
        <v>-0.36</v>
      </c>
      <c r="H9">
        <v>1.86</v>
      </c>
      <c r="I9" s="3">
        <v>1703.83</v>
      </c>
      <c r="J9" t="s">
        <v>87</v>
      </c>
      <c r="O9">
        <v>0</v>
      </c>
      <c r="P9">
        <v>0</v>
      </c>
      <c r="R9" t="s">
        <v>88</v>
      </c>
    </row>
    <row r="10" spans="1:18">
      <c r="A10" s="1">
        <v>43926</v>
      </c>
      <c r="B10" s="2">
        <v>0.47072916666666698</v>
      </c>
      <c r="C10" t="s">
        <v>72</v>
      </c>
      <c r="D10" t="s">
        <v>38</v>
      </c>
      <c r="E10" t="s">
        <v>39</v>
      </c>
      <c r="F10">
        <v>10</v>
      </c>
      <c r="G10">
        <v>-0.59</v>
      </c>
      <c r="H10">
        <v>9.41</v>
      </c>
      <c r="I10" s="3">
        <v>1713.24</v>
      </c>
      <c r="J10" t="s">
        <v>89</v>
      </c>
      <c r="O10">
        <v>0</v>
      </c>
      <c r="P10">
        <v>0</v>
      </c>
      <c r="R10" t="s">
        <v>90</v>
      </c>
    </row>
    <row r="11" spans="1:18">
      <c r="A11" s="1">
        <v>43926</v>
      </c>
      <c r="B11" s="2">
        <v>0.51437500000000003</v>
      </c>
      <c r="C11" t="s">
        <v>72</v>
      </c>
      <c r="D11" t="s">
        <v>38</v>
      </c>
      <c r="E11" t="s">
        <v>39</v>
      </c>
      <c r="F11">
        <v>5</v>
      </c>
      <c r="G11">
        <v>-0.45</v>
      </c>
      <c r="H11">
        <v>4.55</v>
      </c>
      <c r="I11" s="3">
        <v>1717.79</v>
      </c>
      <c r="J11" t="s">
        <v>91</v>
      </c>
      <c r="O11">
        <v>0</v>
      </c>
      <c r="P11">
        <v>0</v>
      </c>
      <c r="R11" t="s">
        <v>92</v>
      </c>
    </row>
    <row r="12" spans="1:18">
      <c r="A12" s="1">
        <v>43927</v>
      </c>
      <c r="B12" s="2">
        <v>0.46450231481481502</v>
      </c>
      <c r="C12" t="s">
        <v>72</v>
      </c>
      <c r="D12" t="s">
        <v>38</v>
      </c>
      <c r="E12" t="s">
        <v>39</v>
      </c>
      <c r="F12">
        <v>5</v>
      </c>
      <c r="G12">
        <v>-0.45</v>
      </c>
      <c r="H12">
        <v>4.55</v>
      </c>
      <c r="I12" s="3">
        <v>1722.34</v>
      </c>
      <c r="J12" t="s">
        <v>93</v>
      </c>
      <c r="O12">
        <v>0</v>
      </c>
      <c r="P12">
        <v>0</v>
      </c>
      <c r="R12" t="s">
        <v>94</v>
      </c>
    </row>
    <row r="13" spans="1:18">
      <c r="A13" s="1">
        <v>43927</v>
      </c>
      <c r="B13" s="2">
        <v>0.49089120370370398</v>
      </c>
      <c r="C13" t="s">
        <v>72</v>
      </c>
      <c r="D13" t="s">
        <v>38</v>
      </c>
      <c r="E13" t="s">
        <v>39</v>
      </c>
      <c r="F13">
        <v>5</v>
      </c>
      <c r="G13">
        <v>-0.45</v>
      </c>
      <c r="H13">
        <v>4.55</v>
      </c>
      <c r="I13" s="3">
        <v>1726.89</v>
      </c>
      <c r="J13" t="s">
        <v>95</v>
      </c>
      <c r="O13">
        <v>0</v>
      </c>
      <c r="P13">
        <v>0</v>
      </c>
      <c r="R13" t="s">
        <v>96</v>
      </c>
    </row>
    <row r="14" spans="1:18">
      <c r="A14" s="1">
        <v>43929</v>
      </c>
      <c r="B14" s="2">
        <v>0.49787037037037002</v>
      </c>
      <c r="C14" t="s">
        <v>72</v>
      </c>
      <c r="D14" t="s">
        <v>38</v>
      </c>
      <c r="E14" t="s">
        <v>39</v>
      </c>
      <c r="F14">
        <v>10</v>
      </c>
      <c r="G14">
        <v>-0.59</v>
      </c>
      <c r="H14">
        <v>9.41</v>
      </c>
      <c r="I14" s="3">
        <v>1736.3</v>
      </c>
      <c r="J14" t="s">
        <v>97</v>
      </c>
      <c r="O14">
        <v>0</v>
      </c>
      <c r="P14">
        <v>0</v>
      </c>
      <c r="R14" t="s">
        <v>98</v>
      </c>
    </row>
    <row r="15" spans="1:18">
      <c r="A15" s="1">
        <v>43930</v>
      </c>
      <c r="B15" s="2">
        <v>0.51721064814814799</v>
      </c>
      <c r="C15" t="s">
        <v>72</v>
      </c>
      <c r="D15" t="s">
        <v>38</v>
      </c>
      <c r="E15" t="s">
        <v>39</v>
      </c>
      <c r="F15">
        <v>5</v>
      </c>
      <c r="G15">
        <v>-0.45</v>
      </c>
      <c r="H15">
        <v>4.55</v>
      </c>
      <c r="I15" s="3">
        <v>1740.85</v>
      </c>
      <c r="J15" t="s">
        <v>99</v>
      </c>
      <c r="O15">
        <v>0</v>
      </c>
      <c r="P15">
        <v>0</v>
      </c>
      <c r="R15" t="s">
        <v>100</v>
      </c>
    </row>
    <row r="16" spans="1:18">
      <c r="A16" s="1">
        <v>43931</v>
      </c>
      <c r="B16" s="2">
        <v>0.47585648148148102</v>
      </c>
      <c r="C16" t="s">
        <v>72</v>
      </c>
      <c r="D16" t="s">
        <v>38</v>
      </c>
      <c r="E16" t="s">
        <v>39</v>
      </c>
      <c r="F16">
        <v>4</v>
      </c>
      <c r="G16">
        <v>-0.42</v>
      </c>
      <c r="H16">
        <v>3.58</v>
      </c>
      <c r="I16" s="3">
        <v>1744.43</v>
      </c>
      <c r="J16" t="s">
        <v>101</v>
      </c>
      <c r="O16">
        <v>0</v>
      </c>
      <c r="P16">
        <v>0</v>
      </c>
      <c r="R16" t="s">
        <v>102</v>
      </c>
    </row>
    <row r="17" spans="1:18">
      <c r="A17" s="1">
        <v>43932</v>
      </c>
      <c r="B17" s="2">
        <v>0.48508101851851898</v>
      </c>
      <c r="C17" t="s">
        <v>72</v>
      </c>
      <c r="D17" t="s">
        <v>38</v>
      </c>
      <c r="E17" t="s">
        <v>39</v>
      </c>
      <c r="F17">
        <v>5</v>
      </c>
      <c r="G17">
        <v>-0.45</v>
      </c>
      <c r="H17">
        <v>4.55</v>
      </c>
      <c r="I17" s="3">
        <v>1748.98</v>
      </c>
      <c r="J17" t="s">
        <v>103</v>
      </c>
      <c r="O17">
        <v>0</v>
      </c>
      <c r="P17">
        <v>0</v>
      </c>
      <c r="R17" t="s">
        <v>104</v>
      </c>
    </row>
    <row r="18" spans="1:18">
      <c r="A18" s="1">
        <v>43933</v>
      </c>
      <c r="B18" s="2">
        <v>0.47734953703703698</v>
      </c>
      <c r="C18" t="s">
        <v>72</v>
      </c>
      <c r="D18" t="s">
        <v>38</v>
      </c>
      <c r="E18" t="s">
        <v>39</v>
      </c>
      <c r="F18">
        <v>5</v>
      </c>
      <c r="G18">
        <v>-0.45</v>
      </c>
      <c r="H18">
        <v>4.55</v>
      </c>
      <c r="I18" s="3">
        <v>1753.53</v>
      </c>
      <c r="J18" t="s">
        <v>105</v>
      </c>
      <c r="O18">
        <v>0</v>
      </c>
      <c r="P18">
        <v>0</v>
      </c>
      <c r="R18" t="s">
        <v>106</v>
      </c>
    </row>
    <row r="19" spans="1:18">
      <c r="A19" s="1">
        <v>43933</v>
      </c>
      <c r="B19" s="2">
        <v>0.48581018518518498</v>
      </c>
      <c r="C19" t="s">
        <v>72</v>
      </c>
      <c r="D19" t="s">
        <v>38</v>
      </c>
      <c r="E19" t="s">
        <v>39</v>
      </c>
      <c r="F19">
        <v>2</v>
      </c>
      <c r="G19">
        <v>-0.36</v>
      </c>
      <c r="H19">
        <v>1.64</v>
      </c>
      <c r="I19" s="3">
        <v>1755.17</v>
      </c>
      <c r="J19" s="4" t="s">
        <v>107</v>
      </c>
      <c r="O19">
        <v>0</v>
      </c>
      <c r="P19">
        <v>0</v>
      </c>
      <c r="R19" t="s">
        <v>108</v>
      </c>
    </row>
    <row r="20" spans="1:18">
      <c r="A20" s="1">
        <v>43933</v>
      </c>
      <c r="B20" s="2">
        <v>0.491493055555556</v>
      </c>
      <c r="C20" t="s">
        <v>72</v>
      </c>
      <c r="D20" t="s">
        <v>38</v>
      </c>
      <c r="E20" t="s">
        <v>39</v>
      </c>
      <c r="F20">
        <v>2</v>
      </c>
      <c r="G20">
        <v>-0.36</v>
      </c>
      <c r="H20">
        <v>1.64</v>
      </c>
      <c r="I20" s="3">
        <v>1756.81</v>
      </c>
      <c r="J20" t="s">
        <v>109</v>
      </c>
      <c r="O20">
        <v>0</v>
      </c>
      <c r="P20">
        <v>0</v>
      </c>
      <c r="R20" t="s">
        <v>110</v>
      </c>
    </row>
    <row r="21" spans="1:18">
      <c r="A21" s="1">
        <v>43933</v>
      </c>
      <c r="B21" s="2">
        <v>0.52361111111111103</v>
      </c>
      <c r="C21" t="s">
        <v>72</v>
      </c>
      <c r="D21" t="s">
        <v>38</v>
      </c>
      <c r="E21" t="s">
        <v>39</v>
      </c>
      <c r="F21">
        <v>2</v>
      </c>
      <c r="G21">
        <v>-0.36</v>
      </c>
      <c r="H21">
        <v>1.64</v>
      </c>
      <c r="I21" s="3">
        <v>1758.45</v>
      </c>
      <c r="J21" t="s">
        <v>111</v>
      </c>
      <c r="O21">
        <v>0</v>
      </c>
      <c r="P21">
        <v>0</v>
      </c>
      <c r="R21" t="s">
        <v>112</v>
      </c>
    </row>
    <row r="22" spans="1:18">
      <c r="A22" s="1">
        <v>43934</v>
      </c>
      <c r="B22" s="2">
        <v>0.46006944444444398</v>
      </c>
      <c r="C22" t="s">
        <v>72</v>
      </c>
      <c r="D22" t="s">
        <v>38</v>
      </c>
      <c r="E22" t="s">
        <v>39</v>
      </c>
      <c r="F22">
        <v>5</v>
      </c>
      <c r="G22">
        <v>-0.45</v>
      </c>
      <c r="H22">
        <v>4.55</v>
      </c>
      <c r="I22" s="3">
        <v>1763</v>
      </c>
      <c r="J22" t="s">
        <v>113</v>
      </c>
      <c r="O22">
        <v>0</v>
      </c>
      <c r="P22">
        <v>0</v>
      </c>
      <c r="R22" t="s">
        <v>114</v>
      </c>
    </row>
    <row r="23" spans="1:18">
      <c r="A23" s="1">
        <v>43934</v>
      </c>
      <c r="B23" s="2">
        <v>0.52430555555555602</v>
      </c>
      <c r="C23" t="s">
        <v>72</v>
      </c>
      <c r="D23" t="s">
        <v>38</v>
      </c>
      <c r="E23" t="s">
        <v>39</v>
      </c>
      <c r="F23">
        <v>5</v>
      </c>
      <c r="G23">
        <v>-0.45</v>
      </c>
      <c r="H23">
        <v>4.55</v>
      </c>
      <c r="I23" s="3">
        <v>1767.55</v>
      </c>
      <c r="J23" t="s">
        <v>115</v>
      </c>
      <c r="O23">
        <v>0</v>
      </c>
      <c r="P23">
        <v>0</v>
      </c>
      <c r="R23" t="s">
        <v>116</v>
      </c>
    </row>
    <row r="24" spans="1:18">
      <c r="A24" s="1">
        <v>43934</v>
      </c>
      <c r="B24" s="2">
        <v>0.649166666666667</v>
      </c>
      <c r="C24" t="s">
        <v>72</v>
      </c>
      <c r="D24" t="s">
        <v>38</v>
      </c>
      <c r="E24" t="s">
        <v>39</v>
      </c>
      <c r="F24">
        <v>1</v>
      </c>
      <c r="G24">
        <v>-0.33</v>
      </c>
      <c r="H24">
        <v>0.67</v>
      </c>
      <c r="I24" s="3">
        <v>1768.22</v>
      </c>
      <c r="J24" t="s">
        <v>117</v>
      </c>
      <c r="O24">
        <v>0</v>
      </c>
      <c r="P24">
        <v>0</v>
      </c>
      <c r="R24" t="s">
        <v>118</v>
      </c>
    </row>
    <row r="25" spans="1:18">
      <c r="A25" s="1">
        <v>43935</v>
      </c>
      <c r="B25" s="2">
        <v>0.477638888888889</v>
      </c>
      <c r="C25" t="s">
        <v>72</v>
      </c>
      <c r="D25" t="s">
        <v>38</v>
      </c>
      <c r="E25" t="s">
        <v>39</v>
      </c>
      <c r="F25">
        <v>5</v>
      </c>
      <c r="G25">
        <v>-0.45</v>
      </c>
      <c r="H25">
        <v>4.55</v>
      </c>
      <c r="I25" s="3">
        <v>1772.77</v>
      </c>
      <c r="J25" t="s">
        <v>119</v>
      </c>
      <c r="O25">
        <v>0</v>
      </c>
      <c r="P25">
        <v>0</v>
      </c>
      <c r="R25" t="s">
        <v>120</v>
      </c>
    </row>
    <row r="26" spans="1:18">
      <c r="A26" s="1">
        <v>43935</v>
      </c>
      <c r="B26" s="2">
        <v>0.54218750000000004</v>
      </c>
      <c r="C26" t="s">
        <v>72</v>
      </c>
      <c r="D26" t="s">
        <v>38</v>
      </c>
      <c r="E26" t="s">
        <v>39</v>
      </c>
      <c r="F26">
        <v>10</v>
      </c>
      <c r="G26">
        <v>-0.59</v>
      </c>
      <c r="H26">
        <v>9.41</v>
      </c>
      <c r="I26" s="3">
        <v>1782.18</v>
      </c>
      <c r="J26" t="s">
        <v>121</v>
      </c>
      <c r="O26">
        <v>0</v>
      </c>
      <c r="P26">
        <v>0</v>
      </c>
      <c r="R26" t="s">
        <v>122</v>
      </c>
    </row>
    <row r="27" spans="1:18">
      <c r="A27" s="1">
        <v>43935</v>
      </c>
      <c r="B27" s="2">
        <v>0.67663194444444397</v>
      </c>
      <c r="C27" t="s">
        <v>72</v>
      </c>
      <c r="D27" t="s">
        <v>38</v>
      </c>
      <c r="E27" t="s">
        <v>39</v>
      </c>
      <c r="F27">
        <v>10</v>
      </c>
      <c r="G27">
        <v>-0.59</v>
      </c>
      <c r="H27">
        <v>9.41</v>
      </c>
      <c r="I27" s="3">
        <v>1791.59</v>
      </c>
      <c r="J27" s="4" t="s">
        <v>123</v>
      </c>
      <c r="O27">
        <v>0</v>
      </c>
      <c r="P27">
        <v>0</v>
      </c>
      <c r="R27" t="s">
        <v>124</v>
      </c>
    </row>
    <row r="28" spans="1:18">
      <c r="A28" s="1">
        <v>43936</v>
      </c>
      <c r="B28" s="2">
        <v>0.50931712962963005</v>
      </c>
      <c r="C28" t="s">
        <v>72</v>
      </c>
      <c r="D28" t="s">
        <v>38</v>
      </c>
      <c r="E28" t="s">
        <v>39</v>
      </c>
      <c r="F28">
        <v>10</v>
      </c>
      <c r="G28">
        <v>-0.59</v>
      </c>
      <c r="H28">
        <v>9.41</v>
      </c>
      <c r="I28" s="3">
        <v>1801</v>
      </c>
      <c r="J28" t="s">
        <v>125</v>
      </c>
      <c r="O28">
        <v>0</v>
      </c>
      <c r="P28">
        <v>0</v>
      </c>
      <c r="R28" t="s">
        <v>126</v>
      </c>
    </row>
    <row r="29" spans="1:18">
      <c r="A29" s="1">
        <v>43938</v>
      </c>
      <c r="B29" s="2">
        <v>0.49031249999999998</v>
      </c>
      <c r="C29" t="s">
        <v>72</v>
      </c>
      <c r="D29" t="s">
        <v>38</v>
      </c>
      <c r="E29" t="s">
        <v>39</v>
      </c>
      <c r="F29">
        <v>5</v>
      </c>
      <c r="G29">
        <v>-0.45</v>
      </c>
      <c r="H29">
        <v>4.55</v>
      </c>
      <c r="I29" s="3">
        <v>1805.55</v>
      </c>
      <c r="J29" t="s">
        <v>127</v>
      </c>
      <c r="O29">
        <v>0</v>
      </c>
      <c r="P29">
        <v>0</v>
      </c>
      <c r="R29" t="s">
        <v>128</v>
      </c>
    </row>
    <row r="30" spans="1:18">
      <c r="A30" s="1">
        <v>43938</v>
      </c>
      <c r="B30" s="2">
        <v>0.50871527777777803</v>
      </c>
      <c r="C30" t="s">
        <v>72</v>
      </c>
      <c r="D30" t="s">
        <v>38</v>
      </c>
      <c r="E30" t="s">
        <v>39</v>
      </c>
      <c r="F30">
        <v>5</v>
      </c>
      <c r="G30">
        <v>-0.45</v>
      </c>
      <c r="H30">
        <v>4.55</v>
      </c>
      <c r="I30" s="3">
        <v>1810.1</v>
      </c>
      <c r="J30" t="s">
        <v>129</v>
      </c>
      <c r="O30">
        <v>0</v>
      </c>
      <c r="P30">
        <v>0</v>
      </c>
      <c r="R30" t="s">
        <v>130</v>
      </c>
    </row>
    <row r="31" spans="1:18">
      <c r="A31" s="1">
        <v>43938</v>
      </c>
      <c r="B31" s="2">
        <v>0.55166666666666697</v>
      </c>
      <c r="C31" t="s">
        <v>72</v>
      </c>
      <c r="D31" t="s">
        <v>38</v>
      </c>
      <c r="E31" t="s">
        <v>39</v>
      </c>
      <c r="F31">
        <v>15</v>
      </c>
      <c r="G31">
        <v>-0.74</v>
      </c>
      <c r="H31">
        <v>14.26</v>
      </c>
      <c r="I31" s="3">
        <v>1824.36</v>
      </c>
      <c r="J31" t="s">
        <v>131</v>
      </c>
      <c r="O31">
        <v>0</v>
      </c>
      <c r="P31">
        <v>0</v>
      </c>
      <c r="R31" t="s">
        <v>132</v>
      </c>
    </row>
    <row r="32" spans="1:18">
      <c r="A32" s="1">
        <v>43939</v>
      </c>
      <c r="B32" s="2">
        <v>0.48479166666666701</v>
      </c>
      <c r="C32" t="s">
        <v>72</v>
      </c>
      <c r="D32" t="s">
        <v>38</v>
      </c>
      <c r="E32" t="s">
        <v>39</v>
      </c>
      <c r="F32">
        <v>10</v>
      </c>
      <c r="G32">
        <v>-0.59</v>
      </c>
      <c r="H32">
        <v>9.41</v>
      </c>
      <c r="I32" s="3">
        <v>1833.77</v>
      </c>
      <c r="J32" t="s">
        <v>133</v>
      </c>
      <c r="O32">
        <v>0</v>
      </c>
      <c r="P32">
        <v>0</v>
      </c>
      <c r="R32" t="s">
        <v>134</v>
      </c>
    </row>
    <row r="33" spans="1:18">
      <c r="A33" s="1">
        <v>43939</v>
      </c>
      <c r="B33" s="2">
        <v>0.52340277777777799</v>
      </c>
      <c r="C33" t="s">
        <v>72</v>
      </c>
      <c r="D33" t="s">
        <v>38</v>
      </c>
      <c r="E33" t="s">
        <v>39</v>
      </c>
      <c r="F33">
        <v>5</v>
      </c>
      <c r="G33">
        <v>-0.45</v>
      </c>
      <c r="H33">
        <v>4.55</v>
      </c>
      <c r="I33" s="3">
        <v>1838.32</v>
      </c>
      <c r="J33" t="s">
        <v>135</v>
      </c>
      <c r="O33">
        <v>0</v>
      </c>
      <c r="P33">
        <v>0</v>
      </c>
      <c r="R33" t="s">
        <v>136</v>
      </c>
    </row>
    <row r="34" spans="1:18">
      <c r="A34" s="1">
        <v>43940</v>
      </c>
      <c r="B34" s="2">
        <v>0.46870370370370401</v>
      </c>
      <c r="C34" t="s">
        <v>72</v>
      </c>
      <c r="D34" t="s">
        <v>38</v>
      </c>
      <c r="E34" t="s">
        <v>39</v>
      </c>
      <c r="F34">
        <v>10</v>
      </c>
      <c r="G34">
        <v>-0.59</v>
      </c>
      <c r="H34">
        <v>9.41</v>
      </c>
      <c r="I34" s="3">
        <v>1847.73</v>
      </c>
      <c r="J34" t="s">
        <v>137</v>
      </c>
      <c r="O34">
        <v>0</v>
      </c>
      <c r="P34">
        <v>0</v>
      </c>
      <c r="R34" t="s">
        <v>138</v>
      </c>
    </row>
    <row r="35" spans="1:18">
      <c r="A35" s="1">
        <v>43940</v>
      </c>
      <c r="B35" s="2">
        <v>0.59658564814814796</v>
      </c>
      <c r="C35" t="s">
        <v>72</v>
      </c>
      <c r="D35" t="s">
        <v>38</v>
      </c>
      <c r="E35" t="s">
        <v>39</v>
      </c>
      <c r="F35">
        <v>5</v>
      </c>
      <c r="G35">
        <v>-0.45</v>
      </c>
      <c r="H35">
        <v>4.55</v>
      </c>
      <c r="I35" s="3">
        <v>1852.28</v>
      </c>
      <c r="J35" t="s">
        <v>139</v>
      </c>
      <c r="O35">
        <v>0</v>
      </c>
      <c r="P35">
        <v>0</v>
      </c>
      <c r="R35" t="s">
        <v>140</v>
      </c>
    </row>
    <row r="36" spans="1:18">
      <c r="A36" s="1">
        <v>43941</v>
      </c>
      <c r="B36" s="2">
        <v>0.46115740740740702</v>
      </c>
      <c r="C36" t="s">
        <v>72</v>
      </c>
      <c r="D36" t="s">
        <v>38</v>
      </c>
      <c r="E36" t="s">
        <v>39</v>
      </c>
      <c r="F36">
        <v>20</v>
      </c>
      <c r="G36">
        <v>-0.88</v>
      </c>
      <c r="H36">
        <v>19.12</v>
      </c>
      <c r="I36" s="3">
        <v>1871.4</v>
      </c>
      <c r="J36" t="s">
        <v>141</v>
      </c>
      <c r="O36">
        <v>0</v>
      </c>
      <c r="P36">
        <v>0</v>
      </c>
      <c r="R36" t="s">
        <v>142</v>
      </c>
    </row>
    <row r="37" spans="1:18">
      <c r="A37" s="1">
        <v>43941</v>
      </c>
      <c r="B37" s="2">
        <v>0.56425925925925902</v>
      </c>
      <c r="C37" t="s">
        <v>72</v>
      </c>
      <c r="D37" t="s">
        <v>38</v>
      </c>
      <c r="E37" t="s">
        <v>39</v>
      </c>
      <c r="F37">
        <v>5</v>
      </c>
      <c r="G37">
        <v>-0.45</v>
      </c>
      <c r="H37">
        <v>4.55</v>
      </c>
      <c r="I37" s="3">
        <v>1875.95</v>
      </c>
      <c r="J37" t="s">
        <v>143</v>
      </c>
      <c r="O37">
        <v>0</v>
      </c>
      <c r="P37">
        <v>0</v>
      </c>
      <c r="R37" t="s">
        <v>144</v>
      </c>
    </row>
    <row r="38" spans="1:18">
      <c r="A38" s="1">
        <v>43942</v>
      </c>
      <c r="B38" s="2">
        <v>0.49678240740740698</v>
      </c>
      <c r="C38" t="s">
        <v>72</v>
      </c>
      <c r="D38" t="s">
        <v>38</v>
      </c>
      <c r="E38" t="s">
        <v>39</v>
      </c>
      <c r="F38">
        <v>5</v>
      </c>
      <c r="G38">
        <v>-0.45</v>
      </c>
      <c r="H38">
        <v>4.55</v>
      </c>
      <c r="I38" s="3">
        <v>1880.5</v>
      </c>
      <c r="J38" t="s">
        <v>145</v>
      </c>
      <c r="O38">
        <v>0</v>
      </c>
      <c r="P38">
        <v>0</v>
      </c>
      <c r="R38" t="s">
        <v>146</v>
      </c>
    </row>
    <row r="39" spans="1:18">
      <c r="A39" s="1">
        <v>43943</v>
      </c>
      <c r="B39" s="2">
        <v>0.46137731481481498</v>
      </c>
      <c r="C39" t="s">
        <v>72</v>
      </c>
      <c r="D39" t="s">
        <v>38</v>
      </c>
      <c r="E39" t="s">
        <v>39</v>
      </c>
      <c r="F39">
        <v>5</v>
      </c>
      <c r="G39">
        <v>-0.45</v>
      </c>
      <c r="H39">
        <v>4.55</v>
      </c>
      <c r="I39" s="3">
        <v>1885.05</v>
      </c>
      <c r="J39" t="s">
        <v>147</v>
      </c>
      <c r="O39">
        <v>0</v>
      </c>
      <c r="P39">
        <v>0</v>
      </c>
      <c r="R39" t="s">
        <v>148</v>
      </c>
    </row>
    <row r="40" spans="1:18">
      <c r="A40" s="1">
        <v>43943</v>
      </c>
      <c r="B40" s="2">
        <v>0.497615740740741</v>
      </c>
      <c r="C40" t="s">
        <v>72</v>
      </c>
      <c r="D40" t="s">
        <v>38</v>
      </c>
      <c r="E40" t="s">
        <v>39</v>
      </c>
      <c r="F40">
        <v>5</v>
      </c>
      <c r="G40">
        <v>-0.45</v>
      </c>
      <c r="H40">
        <v>4.55</v>
      </c>
      <c r="I40" s="3">
        <v>1889.6</v>
      </c>
      <c r="J40" t="s">
        <v>149</v>
      </c>
      <c r="O40">
        <v>0</v>
      </c>
      <c r="P40">
        <v>0</v>
      </c>
      <c r="R40" t="s">
        <v>150</v>
      </c>
    </row>
    <row r="41" spans="1:18">
      <c r="A41" s="1">
        <v>43943</v>
      </c>
      <c r="B41" s="2">
        <v>0.61644675925925896</v>
      </c>
      <c r="C41" t="s">
        <v>72</v>
      </c>
      <c r="D41" t="s">
        <v>40</v>
      </c>
      <c r="E41" t="s">
        <v>39</v>
      </c>
      <c r="F41">
        <v>30</v>
      </c>
      <c r="G41">
        <v>-1.17</v>
      </c>
      <c r="H41">
        <v>28.83</v>
      </c>
      <c r="I41" s="3">
        <v>1918.43</v>
      </c>
      <c r="J41" t="s">
        <v>151</v>
      </c>
      <c r="O41">
        <v>0</v>
      </c>
      <c r="P41">
        <v>0</v>
      </c>
    </row>
    <row r="42" spans="1:18">
      <c r="A42" s="1">
        <v>43943</v>
      </c>
      <c r="B42" s="2">
        <v>0.767743055555556</v>
      </c>
      <c r="C42" t="s">
        <v>72</v>
      </c>
      <c r="D42" t="s">
        <v>38</v>
      </c>
      <c r="E42" t="s">
        <v>39</v>
      </c>
      <c r="F42">
        <v>5</v>
      </c>
      <c r="G42">
        <v>-0.45</v>
      </c>
      <c r="H42">
        <v>4.55</v>
      </c>
      <c r="I42" s="3">
        <v>1922.98</v>
      </c>
      <c r="J42" t="s">
        <v>152</v>
      </c>
      <c r="O42">
        <v>0</v>
      </c>
      <c r="P42">
        <v>0</v>
      </c>
      <c r="R42" t="s">
        <v>153</v>
      </c>
    </row>
    <row r="43" spans="1:18">
      <c r="A43" s="1">
        <v>43943</v>
      </c>
      <c r="B43" s="2">
        <v>0.89643518518518495</v>
      </c>
      <c r="C43" t="s">
        <v>72</v>
      </c>
      <c r="D43" t="s">
        <v>40</v>
      </c>
      <c r="E43" t="s">
        <v>39</v>
      </c>
      <c r="F43">
        <v>10</v>
      </c>
      <c r="G43">
        <v>-0.59</v>
      </c>
      <c r="H43">
        <v>9.41</v>
      </c>
      <c r="I43" s="3">
        <v>1932.39</v>
      </c>
      <c r="J43" t="s">
        <v>154</v>
      </c>
      <c r="O43">
        <v>0</v>
      </c>
      <c r="P43">
        <v>0</v>
      </c>
    </row>
    <row r="44" spans="1:18">
      <c r="A44" s="1">
        <v>43944</v>
      </c>
      <c r="B44" s="2">
        <v>4.1666666666666702E-4</v>
      </c>
      <c r="C44" t="s">
        <v>72</v>
      </c>
      <c r="D44" t="s">
        <v>40</v>
      </c>
      <c r="E44" t="s">
        <v>39</v>
      </c>
      <c r="F44">
        <v>10</v>
      </c>
      <c r="G44">
        <v>-0.59</v>
      </c>
      <c r="H44">
        <v>9.41</v>
      </c>
      <c r="I44" s="3">
        <v>1941.8</v>
      </c>
      <c r="J44" t="s">
        <v>155</v>
      </c>
      <c r="O44">
        <v>0</v>
      </c>
      <c r="P44">
        <v>0</v>
      </c>
    </row>
    <row r="45" spans="1:18">
      <c r="A45" s="1">
        <v>43944</v>
      </c>
      <c r="B45" s="2">
        <v>0.52872685185185198</v>
      </c>
      <c r="C45" t="s">
        <v>72</v>
      </c>
      <c r="D45" t="s">
        <v>38</v>
      </c>
      <c r="E45" t="s">
        <v>39</v>
      </c>
      <c r="F45">
        <v>5</v>
      </c>
      <c r="G45">
        <v>-0.45</v>
      </c>
      <c r="H45">
        <v>4.55</v>
      </c>
      <c r="I45" s="3">
        <v>1946.35</v>
      </c>
      <c r="J45" t="s">
        <v>156</v>
      </c>
      <c r="O45">
        <v>0</v>
      </c>
      <c r="P45">
        <v>0</v>
      </c>
      <c r="R45" t="s">
        <v>157</v>
      </c>
    </row>
    <row r="46" spans="1:18">
      <c r="A46" s="1">
        <v>43946</v>
      </c>
      <c r="B46" s="2">
        <v>0.47981481481481503</v>
      </c>
      <c r="C46" t="s">
        <v>72</v>
      </c>
      <c r="D46" t="s">
        <v>38</v>
      </c>
      <c r="E46" t="s">
        <v>39</v>
      </c>
      <c r="F46">
        <v>20</v>
      </c>
      <c r="G46">
        <v>-0.88</v>
      </c>
      <c r="H46">
        <v>19.12</v>
      </c>
      <c r="I46" s="3">
        <v>1965.47</v>
      </c>
      <c r="J46" t="s">
        <v>158</v>
      </c>
      <c r="O46">
        <v>0</v>
      </c>
      <c r="P46">
        <v>0</v>
      </c>
      <c r="R46" t="s">
        <v>159</v>
      </c>
    </row>
    <row r="47" spans="1:18">
      <c r="A47" s="1">
        <v>43946</v>
      </c>
      <c r="B47" s="2">
        <v>0.50273148148148195</v>
      </c>
      <c r="C47" t="s">
        <v>72</v>
      </c>
      <c r="D47" t="s">
        <v>38</v>
      </c>
      <c r="E47" t="s">
        <v>39</v>
      </c>
      <c r="F47">
        <v>2</v>
      </c>
      <c r="G47">
        <v>-0.36</v>
      </c>
      <c r="H47">
        <v>1.64</v>
      </c>
      <c r="I47" s="3">
        <v>1967.11</v>
      </c>
      <c r="J47" t="s">
        <v>160</v>
      </c>
      <c r="O47">
        <v>0</v>
      </c>
      <c r="P47">
        <v>0</v>
      </c>
      <c r="R47" t="s">
        <v>161</v>
      </c>
    </row>
    <row r="48" spans="1:18">
      <c r="A48" s="1">
        <v>43947</v>
      </c>
      <c r="B48" s="2">
        <v>0.53325231481481505</v>
      </c>
      <c r="C48" t="s">
        <v>72</v>
      </c>
      <c r="D48" t="s">
        <v>38</v>
      </c>
      <c r="E48" t="s">
        <v>39</v>
      </c>
      <c r="F48">
        <v>20</v>
      </c>
      <c r="G48">
        <v>-0.88</v>
      </c>
      <c r="H48">
        <v>19.12</v>
      </c>
      <c r="I48" s="3">
        <v>1986.23</v>
      </c>
      <c r="J48" t="s">
        <v>162</v>
      </c>
      <c r="O48">
        <v>0</v>
      </c>
      <c r="P48">
        <v>0</v>
      </c>
      <c r="R48" t="s">
        <v>163</v>
      </c>
    </row>
    <row r="49" spans="1:18">
      <c r="A49" s="1">
        <v>43948</v>
      </c>
      <c r="B49" s="2">
        <v>0.48160879629629599</v>
      </c>
      <c r="C49" t="s">
        <v>72</v>
      </c>
      <c r="D49" t="s">
        <v>38</v>
      </c>
      <c r="E49" t="s">
        <v>39</v>
      </c>
      <c r="F49">
        <v>5</v>
      </c>
      <c r="G49">
        <v>-0.45</v>
      </c>
      <c r="H49">
        <v>4.55</v>
      </c>
      <c r="I49" s="3">
        <v>1990.78</v>
      </c>
      <c r="J49" t="s">
        <v>164</v>
      </c>
      <c r="O49">
        <v>0</v>
      </c>
      <c r="P49">
        <v>0</v>
      </c>
      <c r="R49" t="s">
        <v>165</v>
      </c>
    </row>
    <row r="50" spans="1:18">
      <c r="A50" s="1">
        <v>43948</v>
      </c>
      <c r="B50" s="2">
        <v>0.49586805555555602</v>
      </c>
      <c r="C50" t="s">
        <v>72</v>
      </c>
      <c r="D50" t="s">
        <v>38</v>
      </c>
      <c r="E50" t="s">
        <v>39</v>
      </c>
      <c r="F50">
        <v>5</v>
      </c>
      <c r="G50">
        <v>-0.45</v>
      </c>
      <c r="H50">
        <v>4.55</v>
      </c>
      <c r="I50" s="3">
        <v>1995.33</v>
      </c>
      <c r="J50" t="s">
        <v>166</v>
      </c>
      <c r="O50">
        <v>0</v>
      </c>
      <c r="P50">
        <v>0</v>
      </c>
      <c r="R50" t="s">
        <v>167</v>
      </c>
    </row>
    <row r="51" spans="1:18">
      <c r="A51" s="1">
        <v>43948</v>
      </c>
      <c r="B51" s="2">
        <v>0.50124999999999997</v>
      </c>
      <c r="C51" t="s">
        <v>72</v>
      </c>
      <c r="D51" t="s">
        <v>38</v>
      </c>
      <c r="E51" t="s">
        <v>39</v>
      </c>
      <c r="F51">
        <v>5</v>
      </c>
      <c r="G51">
        <v>-0.45</v>
      </c>
      <c r="H51">
        <v>4.55</v>
      </c>
      <c r="I51" s="3">
        <v>1999.88</v>
      </c>
      <c r="J51" t="s">
        <v>168</v>
      </c>
      <c r="O51">
        <v>0</v>
      </c>
      <c r="P51">
        <v>0</v>
      </c>
      <c r="R51" t="s">
        <v>169</v>
      </c>
    </row>
    <row r="52" spans="1:18">
      <c r="A52" s="1">
        <v>43948</v>
      </c>
      <c r="B52" s="2">
        <v>0.60472222222222205</v>
      </c>
      <c r="C52" t="s">
        <v>72</v>
      </c>
      <c r="D52" t="s">
        <v>38</v>
      </c>
      <c r="E52" t="s">
        <v>39</v>
      </c>
      <c r="F52">
        <v>5</v>
      </c>
      <c r="G52">
        <v>-0.45</v>
      </c>
      <c r="H52">
        <v>4.55</v>
      </c>
      <c r="I52" s="3">
        <v>2004.43</v>
      </c>
      <c r="J52" t="s">
        <v>170</v>
      </c>
      <c r="O52">
        <v>0</v>
      </c>
      <c r="P52">
        <v>0</v>
      </c>
      <c r="R52" t="s">
        <v>171</v>
      </c>
    </row>
    <row r="53" spans="1:18">
      <c r="A53" s="1">
        <v>43950</v>
      </c>
      <c r="B53" s="2">
        <v>0.51288194444444402</v>
      </c>
      <c r="C53" t="s">
        <v>72</v>
      </c>
      <c r="D53" t="s">
        <v>38</v>
      </c>
      <c r="E53" t="s">
        <v>39</v>
      </c>
      <c r="F53">
        <v>5</v>
      </c>
      <c r="G53">
        <v>-0.45</v>
      </c>
      <c r="H53">
        <v>4.55</v>
      </c>
      <c r="I53" s="3">
        <v>2008.98</v>
      </c>
      <c r="J53" t="s">
        <v>172</v>
      </c>
      <c r="O53">
        <v>0</v>
      </c>
      <c r="P53">
        <v>0</v>
      </c>
      <c r="R53" t="s">
        <v>173</v>
      </c>
    </row>
    <row r="54" spans="1:18">
      <c r="A54" s="1">
        <v>43951</v>
      </c>
      <c r="B54" s="2">
        <v>0.55104166666666698</v>
      </c>
      <c r="C54" t="s">
        <v>72</v>
      </c>
      <c r="D54" t="s">
        <v>38</v>
      </c>
      <c r="E54" t="s">
        <v>39</v>
      </c>
      <c r="F54">
        <v>10</v>
      </c>
      <c r="G54">
        <v>-0.59</v>
      </c>
      <c r="H54">
        <v>9.41</v>
      </c>
      <c r="I54" s="3">
        <v>2018.39</v>
      </c>
      <c r="J54" t="s">
        <v>174</v>
      </c>
      <c r="O54">
        <v>0</v>
      </c>
      <c r="P54">
        <v>0</v>
      </c>
      <c r="R54" t="s">
        <v>175</v>
      </c>
    </row>
    <row r="55" spans="1:18">
      <c r="A55" s="1">
        <v>43952</v>
      </c>
      <c r="B55" s="2">
        <v>0.47936342592592601</v>
      </c>
      <c r="C55" t="s">
        <v>72</v>
      </c>
      <c r="D55" t="s">
        <v>38</v>
      </c>
      <c r="E55" t="s">
        <v>39</v>
      </c>
      <c r="F55">
        <v>4</v>
      </c>
      <c r="G55">
        <v>-0.42</v>
      </c>
      <c r="H55">
        <v>3.58</v>
      </c>
      <c r="I55" s="3">
        <v>2021.97</v>
      </c>
      <c r="J55" t="s">
        <v>176</v>
      </c>
      <c r="O55">
        <v>0</v>
      </c>
      <c r="P55">
        <v>0</v>
      </c>
      <c r="R55" t="s">
        <v>74</v>
      </c>
    </row>
    <row r="56" spans="1:18">
      <c r="A56" s="1">
        <v>43953</v>
      </c>
      <c r="B56" s="2">
        <v>0.49013888888888901</v>
      </c>
      <c r="C56" t="s">
        <v>72</v>
      </c>
      <c r="D56" t="s">
        <v>38</v>
      </c>
      <c r="E56" t="s">
        <v>39</v>
      </c>
      <c r="F56">
        <v>10</v>
      </c>
      <c r="G56">
        <v>-0.59</v>
      </c>
      <c r="H56">
        <v>9.41</v>
      </c>
      <c r="I56" s="3">
        <v>2031.38</v>
      </c>
      <c r="J56" t="s">
        <v>177</v>
      </c>
      <c r="O56">
        <v>0</v>
      </c>
      <c r="P56">
        <v>0</v>
      </c>
      <c r="R56" t="s">
        <v>78</v>
      </c>
    </row>
    <row r="57" spans="1:18">
      <c r="A57" s="1">
        <v>43953</v>
      </c>
      <c r="B57" s="2">
        <v>0.54370370370370402</v>
      </c>
      <c r="C57" t="s">
        <v>72</v>
      </c>
      <c r="D57" t="s">
        <v>40</v>
      </c>
      <c r="E57" t="s">
        <v>39</v>
      </c>
      <c r="F57">
        <v>40</v>
      </c>
      <c r="G57">
        <v>-1.46</v>
      </c>
      <c r="H57">
        <v>38.54</v>
      </c>
      <c r="I57" s="3">
        <v>2069.92</v>
      </c>
      <c r="J57" t="s">
        <v>178</v>
      </c>
      <c r="O57">
        <v>0</v>
      </c>
      <c r="P57">
        <v>0</v>
      </c>
    </row>
    <row r="58" spans="1:18">
      <c r="A58" s="1">
        <v>43954</v>
      </c>
      <c r="B58" s="2">
        <v>0.48326388888888899</v>
      </c>
      <c r="C58" t="s">
        <v>72</v>
      </c>
      <c r="D58" t="s">
        <v>38</v>
      </c>
      <c r="E58" t="s">
        <v>39</v>
      </c>
      <c r="F58">
        <v>5</v>
      </c>
      <c r="G58">
        <v>-0.45</v>
      </c>
      <c r="H58">
        <v>4.55</v>
      </c>
      <c r="I58" s="3">
        <v>2074.4699999999998</v>
      </c>
      <c r="J58" t="s">
        <v>179</v>
      </c>
      <c r="O58">
        <v>0</v>
      </c>
      <c r="P58">
        <v>0</v>
      </c>
      <c r="R58" t="s">
        <v>80</v>
      </c>
    </row>
    <row r="59" spans="1:18">
      <c r="A59" s="1">
        <v>43955</v>
      </c>
      <c r="B59" s="2">
        <v>0.45994212962962999</v>
      </c>
      <c r="C59" t="s">
        <v>72</v>
      </c>
      <c r="D59" t="s">
        <v>38</v>
      </c>
      <c r="E59" t="s">
        <v>39</v>
      </c>
      <c r="F59">
        <v>2.2200000000000002</v>
      </c>
      <c r="G59">
        <v>-0.36</v>
      </c>
      <c r="H59">
        <v>1.86</v>
      </c>
      <c r="I59" s="3">
        <v>2076.33</v>
      </c>
      <c r="J59" t="s">
        <v>180</v>
      </c>
      <c r="O59">
        <v>0</v>
      </c>
      <c r="P59">
        <v>0</v>
      </c>
      <c r="R59" t="s">
        <v>88</v>
      </c>
    </row>
    <row r="60" spans="1:18">
      <c r="A60" s="1">
        <v>43955</v>
      </c>
      <c r="B60" s="2">
        <v>0.47835648148148202</v>
      </c>
      <c r="C60" t="s">
        <v>72</v>
      </c>
      <c r="D60" t="s">
        <v>38</v>
      </c>
      <c r="E60" t="s">
        <v>39</v>
      </c>
      <c r="F60">
        <v>10</v>
      </c>
      <c r="G60">
        <v>-0.59</v>
      </c>
      <c r="H60">
        <v>9.41</v>
      </c>
      <c r="I60" s="3">
        <v>2085.7399999999998</v>
      </c>
      <c r="J60" t="s">
        <v>181</v>
      </c>
      <c r="O60">
        <v>0</v>
      </c>
      <c r="P60">
        <v>0</v>
      </c>
      <c r="R60" t="s">
        <v>84</v>
      </c>
    </row>
    <row r="61" spans="1:18">
      <c r="A61" s="1">
        <v>43955</v>
      </c>
      <c r="B61" s="2">
        <v>0.53277777777777802</v>
      </c>
      <c r="C61" t="s">
        <v>72</v>
      </c>
      <c r="D61" t="s">
        <v>38</v>
      </c>
      <c r="E61" t="s">
        <v>39</v>
      </c>
      <c r="F61">
        <v>5</v>
      </c>
      <c r="G61">
        <v>-0.45</v>
      </c>
      <c r="H61">
        <v>4.55</v>
      </c>
      <c r="I61" s="3">
        <v>2090.29</v>
      </c>
      <c r="J61" t="s">
        <v>182</v>
      </c>
      <c r="O61">
        <v>0</v>
      </c>
      <c r="P61">
        <v>0</v>
      </c>
      <c r="R61" t="s">
        <v>86</v>
      </c>
    </row>
    <row r="62" spans="1:18">
      <c r="A62" s="1">
        <v>43956</v>
      </c>
      <c r="B62" s="2">
        <v>0.53498842592592599</v>
      </c>
      <c r="C62" t="s">
        <v>72</v>
      </c>
      <c r="D62" t="s">
        <v>38</v>
      </c>
      <c r="E62" t="s">
        <v>39</v>
      </c>
      <c r="F62">
        <v>5</v>
      </c>
      <c r="G62">
        <v>-0.45</v>
      </c>
      <c r="H62">
        <v>4.55</v>
      </c>
      <c r="I62" s="3">
        <v>2094.84</v>
      </c>
      <c r="J62" t="s">
        <v>183</v>
      </c>
      <c r="O62">
        <v>0</v>
      </c>
      <c r="P62">
        <v>0</v>
      </c>
      <c r="R62" t="s">
        <v>92</v>
      </c>
    </row>
    <row r="63" spans="1:18">
      <c r="A63" s="1">
        <v>43957</v>
      </c>
      <c r="B63" s="2">
        <v>0.53771990740740705</v>
      </c>
      <c r="C63" t="s">
        <v>72</v>
      </c>
      <c r="D63" t="s">
        <v>38</v>
      </c>
      <c r="E63" t="s">
        <v>39</v>
      </c>
      <c r="F63">
        <v>5</v>
      </c>
      <c r="G63">
        <v>-0.45</v>
      </c>
      <c r="H63">
        <v>4.55</v>
      </c>
      <c r="I63" s="3">
        <v>2099.39</v>
      </c>
      <c r="J63" t="s">
        <v>184</v>
      </c>
      <c r="O63">
        <v>0</v>
      </c>
      <c r="P63">
        <v>0</v>
      </c>
      <c r="R63" t="s">
        <v>96</v>
      </c>
    </row>
    <row r="64" spans="1:18">
      <c r="A64" s="1">
        <v>43959</v>
      </c>
      <c r="B64" s="2">
        <v>0.48502314814814801</v>
      </c>
      <c r="C64" t="s">
        <v>72</v>
      </c>
      <c r="D64" t="s">
        <v>38</v>
      </c>
      <c r="E64" t="s">
        <v>39</v>
      </c>
      <c r="F64">
        <v>10</v>
      </c>
      <c r="G64">
        <v>-0.59</v>
      </c>
      <c r="H64">
        <v>9.41</v>
      </c>
      <c r="I64" s="3">
        <v>2108.8000000000002</v>
      </c>
      <c r="J64" t="s">
        <v>185</v>
      </c>
      <c r="O64">
        <v>0</v>
      </c>
      <c r="P64">
        <v>0</v>
      </c>
      <c r="R64" t="s">
        <v>98</v>
      </c>
    </row>
    <row r="65" spans="1:18">
      <c r="A65" s="1">
        <v>43960</v>
      </c>
      <c r="B65" s="2">
        <v>0.58498842592592604</v>
      </c>
      <c r="C65" t="s">
        <v>72</v>
      </c>
      <c r="D65" t="s">
        <v>38</v>
      </c>
      <c r="E65" t="s">
        <v>39</v>
      </c>
      <c r="F65">
        <v>5</v>
      </c>
      <c r="G65">
        <v>-0.45</v>
      </c>
      <c r="H65">
        <v>4.55</v>
      </c>
      <c r="I65" s="3">
        <v>2113.35</v>
      </c>
      <c r="J65" t="s">
        <v>186</v>
      </c>
      <c r="O65">
        <v>0</v>
      </c>
      <c r="P65">
        <v>0</v>
      </c>
      <c r="R65" t="s">
        <v>100</v>
      </c>
    </row>
    <row r="66" spans="1:18">
      <c r="A66" s="1">
        <v>43961</v>
      </c>
      <c r="B66" s="2">
        <v>0.52832175925925895</v>
      </c>
      <c r="C66" t="s">
        <v>72</v>
      </c>
      <c r="D66" t="s">
        <v>38</v>
      </c>
      <c r="E66" t="s">
        <v>39</v>
      </c>
      <c r="F66">
        <v>4</v>
      </c>
      <c r="G66">
        <v>-0.42</v>
      </c>
      <c r="H66">
        <v>3.58</v>
      </c>
      <c r="I66" s="3">
        <v>2116.9299999999998</v>
      </c>
      <c r="J66" t="s">
        <v>187</v>
      </c>
      <c r="O66">
        <v>0</v>
      </c>
      <c r="P66">
        <v>0</v>
      </c>
      <c r="R66" t="s">
        <v>102</v>
      </c>
    </row>
    <row r="67" spans="1:18">
      <c r="A67" s="1">
        <v>43963</v>
      </c>
      <c r="B67" s="2">
        <v>0.47072916666666698</v>
      </c>
      <c r="C67" t="s">
        <v>72</v>
      </c>
      <c r="D67" t="s">
        <v>38</v>
      </c>
      <c r="E67" t="s">
        <v>39</v>
      </c>
      <c r="F67">
        <v>2</v>
      </c>
      <c r="G67">
        <v>-0.36</v>
      </c>
      <c r="H67">
        <v>1.64</v>
      </c>
      <c r="I67" s="3">
        <v>2118.5700000000002</v>
      </c>
      <c r="J67" t="s">
        <v>188</v>
      </c>
      <c r="O67">
        <v>0</v>
      </c>
      <c r="P67">
        <v>0</v>
      </c>
      <c r="R67" t="s">
        <v>110</v>
      </c>
    </row>
    <row r="68" spans="1:18">
      <c r="A68" s="1">
        <v>43963</v>
      </c>
      <c r="B68" s="2">
        <v>0.47201388888888901</v>
      </c>
      <c r="C68" t="s">
        <v>72</v>
      </c>
      <c r="D68" t="s">
        <v>38</v>
      </c>
      <c r="E68" t="s">
        <v>39</v>
      </c>
      <c r="F68">
        <v>5</v>
      </c>
      <c r="G68">
        <v>-0.45</v>
      </c>
      <c r="H68">
        <v>4.55</v>
      </c>
      <c r="I68" s="3">
        <v>2123.12</v>
      </c>
      <c r="J68" t="s">
        <v>189</v>
      </c>
      <c r="O68">
        <v>0</v>
      </c>
      <c r="P68">
        <v>0</v>
      </c>
      <c r="R68" t="s">
        <v>106</v>
      </c>
    </row>
    <row r="69" spans="1:18">
      <c r="A69" s="1">
        <v>43963</v>
      </c>
      <c r="B69" s="2">
        <v>0.515127314814815</v>
      </c>
      <c r="C69" t="s">
        <v>72</v>
      </c>
      <c r="D69" t="s">
        <v>38</v>
      </c>
      <c r="E69" t="s">
        <v>39</v>
      </c>
      <c r="F69">
        <v>2</v>
      </c>
      <c r="G69">
        <v>-0.36</v>
      </c>
      <c r="H69">
        <v>1.64</v>
      </c>
      <c r="I69" s="3">
        <v>2124.7600000000002</v>
      </c>
      <c r="J69" t="s">
        <v>190</v>
      </c>
      <c r="O69">
        <v>0</v>
      </c>
      <c r="P69">
        <v>0</v>
      </c>
      <c r="R69" t="s">
        <v>108</v>
      </c>
    </row>
    <row r="70" spans="1:18">
      <c r="A70" s="1">
        <v>43963</v>
      </c>
      <c r="B70" s="2">
        <v>0.53767361111111101</v>
      </c>
      <c r="C70" t="s">
        <v>72</v>
      </c>
      <c r="D70" t="s">
        <v>38</v>
      </c>
      <c r="E70" t="s">
        <v>39</v>
      </c>
      <c r="F70">
        <v>2</v>
      </c>
      <c r="G70">
        <v>-0.36</v>
      </c>
      <c r="H70">
        <v>1.64</v>
      </c>
      <c r="I70" s="3">
        <v>2126.4</v>
      </c>
      <c r="J70" t="s">
        <v>191</v>
      </c>
      <c r="O70">
        <v>0</v>
      </c>
      <c r="P70">
        <v>0</v>
      </c>
      <c r="R70" t="s">
        <v>112</v>
      </c>
    </row>
    <row r="71" spans="1:18">
      <c r="A71" s="1">
        <v>43964</v>
      </c>
      <c r="B71" s="2">
        <v>0.47255787037037</v>
      </c>
      <c r="C71" t="s">
        <v>72</v>
      </c>
      <c r="D71" t="s">
        <v>38</v>
      </c>
      <c r="E71" t="s">
        <v>39</v>
      </c>
      <c r="F71">
        <v>1</v>
      </c>
      <c r="G71">
        <v>-0.33</v>
      </c>
      <c r="H71">
        <v>0.67</v>
      </c>
      <c r="I71" s="3">
        <v>2127.0700000000002</v>
      </c>
      <c r="J71" t="s">
        <v>192</v>
      </c>
      <c r="O71">
        <v>0</v>
      </c>
      <c r="P71">
        <v>0</v>
      </c>
      <c r="R71" t="s">
        <v>118</v>
      </c>
    </row>
    <row r="72" spans="1:18">
      <c r="A72" s="1">
        <v>43964</v>
      </c>
      <c r="B72" s="2">
        <v>0.52237268518518498</v>
      </c>
      <c r="C72" t="s">
        <v>72</v>
      </c>
      <c r="D72" t="s">
        <v>38</v>
      </c>
      <c r="E72" t="s">
        <v>39</v>
      </c>
      <c r="F72">
        <v>5</v>
      </c>
      <c r="G72">
        <v>-0.45</v>
      </c>
      <c r="H72">
        <v>4.55</v>
      </c>
      <c r="I72" s="3">
        <v>2131.62</v>
      </c>
      <c r="J72" t="s">
        <v>193</v>
      </c>
      <c r="O72">
        <v>0</v>
      </c>
      <c r="P72">
        <v>0</v>
      </c>
      <c r="R72" t="s">
        <v>114</v>
      </c>
    </row>
    <row r="73" spans="1:18">
      <c r="A73" s="1">
        <v>43964</v>
      </c>
      <c r="B73" s="2">
        <v>0.54777777777777803</v>
      </c>
      <c r="C73" t="s">
        <v>72</v>
      </c>
      <c r="D73" t="s">
        <v>38</v>
      </c>
      <c r="E73" t="s">
        <v>39</v>
      </c>
      <c r="F73">
        <v>5</v>
      </c>
      <c r="G73">
        <v>-0.45</v>
      </c>
      <c r="H73">
        <v>4.55</v>
      </c>
      <c r="I73" s="3">
        <v>2136.17</v>
      </c>
      <c r="J73" t="s">
        <v>194</v>
      </c>
      <c r="O73">
        <v>0</v>
      </c>
      <c r="P73">
        <v>0</v>
      </c>
      <c r="R73" t="s">
        <v>116</v>
      </c>
    </row>
    <row r="74" spans="1:18">
      <c r="A74" s="1">
        <v>43965</v>
      </c>
      <c r="B74" s="2">
        <v>0.54671296296296301</v>
      </c>
      <c r="C74" t="s">
        <v>72</v>
      </c>
      <c r="D74" t="s">
        <v>38</v>
      </c>
      <c r="E74" t="s">
        <v>39</v>
      </c>
      <c r="F74">
        <v>10</v>
      </c>
      <c r="G74">
        <v>-0.59</v>
      </c>
      <c r="H74">
        <v>9.41</v>
      </c>
      <c r="I74" s="3">
        <v>2145.58</v>
      </c>
      <c r="J74" t="s">
        <v>195</v>
      </c>
      <c r="O74">
        <v>0</v>
      </c>
      <c r="P74">
        <v>0</v>
      </c>
      <c r="R74" t="s">
        <v>124</v>
      </c>
    </row>
    <row r="75" spans="1:18">
      <c r="A75" s="1">
        <v>43965</v>
      </c>
      <c r="B75" s="2">
        <v>0.57658564814814794</v>
      </c>
      <c r="C75" t="s">
        <v>72</v>
      </c>
      <c r="D75" t="s">
        <v>38</v>
      </c>
      <c r="E75" t="s">
        <v>39</v>
      </c>
      <c r="F75">
        <v>10</v>
      </c>
      <c r="G75">
        <v>-0.59</v>
      </c>
      <c r="H75">
        <v>9.41</v>
      </c>
      <c r="I75" s="3">
        <v>2154.9899999999998</v>
      </c>
      <c r="J75" t="s">
        <v>196</v>
      </c>
      <c r="O75">
        <v>0</v>
      </c>
      <c r="P75">
        <v>0</v>
      </c>
      <c r="R75" t="s">
        <v>122</v>
      </c>
    </row>
    <row r="76" spans="1:18">
      <c r="A76" s="1">
        <v>43966</v>
      </c>
      <c r="B76" s="2">
        <v>0.50991898148148196</v>
      </c>
      <c r="C76" t="s">
        <v>72</v>
      </c>
      <c r="D76" t="s">
        <v>38</v>
      </c>
      <c r="E76" t="s">
        <v>39</v>
      </c>
      <c r="F76">
        <v>10</v>
      </c>
      <c r="G76">
        <v>-0.59</v>
      </c>
      <c r="H76">
        <v>9.41</v>
      </c>
      <c r="I76" s="3">
        <v>2164.4</v>
      </c>
      <c r="J76" t="s">
        <v>197</v>
      </c>
      <c r="O76">
        <v>0</v>
      </c>
      <c r="P76">
        <v>0</v>
      </c>
      <c r="R76" t="s">
        <v>126</v>
      </c>
    </row>
    <row r="77" spans="1:18">
      <c r="A77" s="1">
        <v>43966</v>
      </c>
      <c r="B77" s="2">
        <v>0.56560185185185197</v>
      </c>
      <c r="C77" t="s">
        <v>72</v>
      </c>
      <c r="D77" t="s">
        <v>38</v>
      </c>
      <c r="E77" t="s">
        <v>39</v>
      </c>
      <c r="F77">
        <v>10</v>
      </c>
      <c r="G77">
        <v>-0.59</v>
      </c>
      <c r="H77">
        <v>9.41</v>
      </c>
      <c r="I77" s="3">
        <v>2173.81</v>
      </c>
      <c r="J77" t="s">
        <v>198</v>
      </c>
      <c r="O77">
        <v>0</v>
      </c>
      <c r="P77">
        <v>0</v>
      </c>
      <c r="R77" t="s">
        <v>90</v>
      </c>
    </row>
    <row r="78" spans="1:18">
      <c r="A78" s="1">
        <v>43968</v>
      </c>
      <c r="B78" s="2">
        <v>0.465289351851852</v>
      </c>
      <c r="C78" t="s">
        <v>72</v>
      </c>
      <c r="D78" t="s">
        <v>38</v>
      </c>
      <c r="E78" t="s">
        <v>39</v>
      </c>
      <c r="F78">
        <v>15</v>
      </c>
      <c r="G78">
        <v>-0.74</v>
      </c>
      <c r="H78">
        <v>14.26</v>
      </c>
      <c r="I78" s="3">
        <v>2188.0700000000002</v>
      </c>
      <c r="J78" t="s">
        <v>199</v>
      </c>
      <c r="O78">
        <v>0</v>
      </c>
      <c r="P78">
        <v>0</v>
      </c>
      <c r="R78" t="s">
        <v>132</v>
      </c>
    </row>
    <row r="79" spans="1:18">
      <c r="A79" s="1">
        <v>43969</v>
      </c>
      <c r="B79" s="2">
        <v>0.51927083333333302</v>
      </c>
      <c r="C79" t="s">
        <v>72</v>
      </c>
      <c r="D79" t="s">
        <v>38</v>
      </c>
      <c r="E79" t="s">
        <v>39</v>
      </c>
      <c r="F79">
        <v>5</v>
      </c>
      <c r="G79">
        <v>-0.45</v>
      </c>
      <c r="H79">
        <v>4.55</v>
      </c>
      <c r="I79" s="3">
        <v>2192.62</v>
      </c>
      <c r="J79" t="s">
        <v>200</v>
      </c>
      <c r="O79">
        <v>0</v>
      </c>
      <c r="P79">
        <v>0</v>
      </c>
      <c r="R79" t="s">
        <v>136</v>
      </c>
    </row>
    <row r="80" spans="1:18">
      <c r="A80" s="1">
        <v>43969</v>
      </c>
      <c r="B80" s="2">
        <v>0.53593749999999996</v>
      </c>
      <c r="C80" t="s">
        <v>72</v>
      </c>
      <c r="D80" t="s">
        <v>38</v>
      </c>
      <c r="E80" t="s">
        <v>39</v>
      </c>
      <c r="F80">
        <v>10</v>
      </c>
      <c r="G80">
        <v>-0.59</v>
      </c>
      <c r="H80">
        <v>9.41</v>
      </c>
      <c r="I80" s="3">
        <v>2202.0300000000002</v>
      </c>
      <c r="J80" t="s">
        <v>201</v>
      </c>
      <c r="O80">
        <v>0</v>
      </c>
      <c r="P80">
        <v>0</v>
      </c>
      <c r="R80" t="s">
        <v>134</v>
      </c>
    </row>
    <row r="81" spans="1:18">
      <c r="A81" s="1">
        <v>43970</v>
      </c>
      <c r="B81" s="2">
        <v>0.51456018518518498</v>
      </c>
      <c r="C81" t="s">
        <v>72</v>
      </c>
      <c r="D81" t="s">
        <v>38</v>
      </c>
      <c r="E81" t="s">
        <v>39</v>
      </c>
      <c r="F81">
        <v>10</v>
      </c>
      <c r="G81">
        <v>-0.59</v>
      </c>
      <c r="H81">
        <v>9.41</v>
      </c>
      <c r="I81" s="3">
        <v>2211.44</v>
      </c>
      <c r="J81" t="s">
        <v>202</v>
      </c>
      <c r="O81">
        <v>0</v>
      </c>
      <c r="P81">
        <v>0</v>
      </c>
      <c r="R81" t="s">
        <v>138</v>
      </c>
    </row>
    <row r="82" spans="1:18">
      <c r="A82" s="1">
        <v>43970</v>
      </c>
      <c r="B82" s="2">
        <v>0.55452546296296301</v>
      </c>
      <c r="C82" t="s">
        <v>72</v>
      </c>
      <c r="D82" t="s">
        <v>38</v>
      </c>
      <c r="E82" t="s">
        <v>39</v>
      </c>
      <c r="F82">
        <v>5</v>
      </c>
      <c r="G82">
        <v>-0.45</v>
      </c>
      <c r="H82">
        <v>4.55</v>
      </c>
      <c r="I82" s="3">
        <v>2215.9899999999998</v>
      </c>
      <c r="J82" t="s">
        <v>203</v>
      </c>
      <c r="O82">
        <v>0</v>
      </c>
      <c r="P82">
        <v>0</v>
      </c>
      <c r="R82" t="s">
        <v>140</v>
      </c>
    </row>
    <row r="83" spans="1:18">
      <c r="A83" s="1">
        <v>43971</v>
      </c>
      <c r="B83" s="2">
        <v>0.46723379629629602</v>
      </c>
      <c r="C83" t="s">
        <v>72</v>
      </c>
      <c r="D83" t="s">
        <v>38</v>
      </c>
      <c r="E83" t="s">
        <v>39</v>
      </c>
      <c r="F83">
        <v>5</v>
      </c>
      <c r="G83">
        <v>-0.45</v>
      </c>
      <c r="H83">
        <v>4.55</v>
      </c>
      <c r="I83" s="3">
        <v>2220.54</v>
      </c>
      <c r="J83" t="s">
        <v>204</v>
      </c>
      <c r="O83">
        <v>0</v>
      </c>
      <c r="P83">
        <v>0</v>
      </c>
      <c r="R83" t="s">
        <v>144</v>
      </c>
    </row>
    <row r="84" spans="1:18">
      <c r="A84" s="1">
        <v>43971</v>
      </c>
      <c r="B84" s="2">
        <v>0.48031249999999998</v>
      </c>
      <c r="C84" t="s">
        <v>72</v>
      </c>
      <c r="D84" t="s">
        <v>38</v>
      </c>
      <c r="E84" t="s">
        <v>39</v>
      </c>
      <c r="F84">
        <v>20</v>
      </c>
      <c r="G84">
        <v>-0.88</v>
      </c>
      <c r="H84">
        <v>19.12</v>
      </c>
      <c r="I84" s="3">
        <v>2239.66</v>
      </c>
      <c r="J84" t="s">
        <v>205</v>
      </c>
      <c r="O84">
        <v>0</v>
      </c>
      <c r="P84">
        <v>0</v>
      </c>
      <c r="R84" t="s">
        <v>142</v>
      </c>
    </row>
    <row r="85" spans="1:18">
      <c r="A85" s="1">
        <v>43972</v>
      </c>
      <c r="B85" s="2">
        <v>0.52645833333333303</v>
      </c>
      <c r="C85" t="s">
        <v>72</v>
      </c>
      <c r="D85" t="s">
        <v>38</v>
      </c>
      <c r="E85" t="s">
        <v>39</v>
      </c>
      <c r="F85">
        <v>5</v>
      </c>
      <c r="G85">
        <v>-0.45</v>
      </c>
      <c r="H85">
        <v>4.55</v>
      </c>
      <c r="I85" s="3">
        <v>2244.21</v>
      </c>
      <c r="J85" t="s">
        <v>206</v>
      </c>
      <c r="O85">
        <v>0</v>
      </c>
      <c r="P85">
        <v>0</v>
      </c>
      <c r="R85" t="s">
        <v>146</v>
      </c>
    </row>
    <row r="86" spans="1:18">
      <c r="A86" s="1">
        <v>43973</v>
      </c>
      <c r="B86" s="2">
        <v>0.46953703703703698</v>
      </c>
      <c r="C86" t="s">
        <v>72</v>
      </c>
      <c r="D86" t="s">
        <v>38</v>
      </c>
      <c r="E86" t="s">
        <v>39</v>
      </c>
      <c r="F86">
        <v>5</v>
      </c>
      <c r="G86">
        <v>-0.45</v>
      </c>
      <c r="H86">
        <v>4.55</v>
      </c>
      <c r="I86" s="3">
        <v>2248.7600000000002</v>
      </c>
      <c r="J86" t="s">
        <v>207</v>
      </c>
      <c r="O86">
        <v>0</v>
      </c>
      <c r="P86">
        <v>0</v>
      </c>
      <c r="R86" t="s">
        <v>148</v>
      </c>
    </row>
    <row r="87" spans="1:18">
      <c r="A87" s="1">
        <v>43973</v>
      </c>
      <c r="B87" s="2">
        <v>0.52083333333333304</v>
      </c>
      <c r="C87" t="s">
        <v>72</v>
      </c>
      <c r="D87" t="s">
        <v>38</v>
      </c>
      <c r="E87" t="s">
        <v>39</v>
      </c>
      <c r="F87">
        <v>5</v>
      </c>
      <c r="G87">
        <v>-0.45</v>
      </c>
      <c r="H87">
        <v>4.55</v>
      </c>
      <c r="I87" s="3">
        <v>2253.31</v>
      </c>
      <c r="J87" t="s">
        <v>208</v>
      </c>
      <c r="O87">
        <v>0</v>
      </c>
      <c r="P87">
        <v>0</v>
      </c>
      <c r="R87" t="s">
        <v>153</v>
      </c>
    </row>
    <row r="88" spans="1:18">
      <c r="A88" s="1">
        <v>43974</v>
      </c>
      <c r="B88" s="2">
        <v>0.53444444444444394</v>
      </c>
      <c r="C88" t="s">
        <v>72</v>
      </c>
      <c r="D88" t="s">
        <v>38</v>
      </c>
      <c r="E88" t="s">
        <v>39</v>
      </c>
      <c r="F88">
        <v>5</v>
      </c>
      <c r="G88">
        <v>-0.45</v>
      </c>
      <c r="H88">
        <v>4.55</v>
      </c>
      <c r="I88" s="3">
        <v>2257.86</v>
      </c>
      <c r="J88" t="s">
        <v>209</v>
      </c>
      <c r="O88">
        <v>0</v>
      </c>
      <c r="P88">
        <v>0</v>
      </c>
      <c r="R88" t="s">
        <v>157</v>
      </c>
    </row>
    <row r="89" spans="1:18">
      <c r="A89" s="1">
        <v>43976</v>
      </c>
      <c r="B89" s="2">
        <v>0.51315972222222195</v>
      </c>
      <c r="C89" t="s">
        <v>72</v>
      </c>
      <c r="D89" t="s">
        <v>38</v>
      </c>
      <c r="E89" t="s">
        <v>39</v>
      </c>
      <c r="F89">
        <v>2</v>
      </c>
      <c r="G89">
        <v>-0.36</v>
      </c>
      <c r="H89">
        <v>1.64</v>
      </c>
      <c r="I89" s="3">
        <v>2259.5</v>
      </c>
      <c r="J89" t="s">
        <v>210</v>
      </c>
      <c r="O89">
        <v>0</v>
      </c>
      <c r="P89">
        <v>0</v>
      </c>
      <c r="R89" t="s">
        <v>161</v>
      </c>
    </row>
    <row r="90" spans="1:18">
      <c r="A90" s="1">
        <v>43976</v>
      </c>
      <c r="B90" s="2">
        <v>0.60241898148148099</v>
      </c>
      <c r="C90" t="s">
        <v>72</v>
      </c>
      <c r="D90" t="s">
        <v>38</v>
      </c>
      <c r="E90" t="s">
        <v>39</v>
      </c>
      <c r="F90">
        <v>20</v>
      </c>
      <c r="G90">
        <v>-0.88</v>
      </c>
      <c r="H90">
        <v>19.12</v>
      </c>
      <c r="I90" s="3">
        <v>2278.62</v>
      </c>
      <c r="J90" t="s">
        <v>211</v>
      </c>
      <c r="O90">
        <v>0</v>
      </c>
      <c r="P90">
        <v>0</v>
      </c>
      <c r="R90" t="s">
        <v>159</v>
      </c>
    </row>
    <row r="91" spans="1:18">
      <c r="A91" s="1">
        <v>43977</v>
      </c>
      <c r="B91" s="2">
        <v>0.51259259259259304</v>
      </c>
      <c r="C91" t="s">
        <v>72</v>
      </c>
      <c r="D91" t="s">
        <v>38</v>
      </c>
      <c r="E91" t="s">
        <v>39</v>
      </c>
      <c r="F91">
        <v>20</v>
      </c>
      <c r="G91">
        <v>-0.88</v>
      </c>
      <c r="H91">
        <v>19.12</v>
      </c>
      <c r="I91" s="3">
        <v>2297.7399999999998</v>
      </c>
      <c r="J91" t="s">
        <v>212</v>
      </c>
      <c r="O91">
        <v>0</v>
      </c>
      <c r="P91">
        <v>0</v>
      </c>
      <c r="R91" t="s">
        <v>163</v>
      </c>
    </row>
    <row r="92" spans="1:18">
      <c r="A92" s="1">
        <v>43978</v>
      </c>
      <c r="B92" s="2">
        <v>0.50196759259259305</v>
      </c>
      <c r="C92" t="s">
        <v>72</v>
      </c>
      <c r="D92" t="s">
        <v>38</v>
      </c>
      <c r="E92" t="s">
        <v>39</v>
      </c>
      <c r="F92">
        <v>5</v>
      </c>
      <c r="G92">
        <v>-0.45</v>
      </c>
      <c r="H92">
        <v>4.55</v>
      </c>
      <c r="I92" s="3">
        <v>2302.29</v>
      </c>
      <c r="J92" t="s">
        <v>213</v>
      </c>
      <c r="O92">
        <v>0</v>
      </c>
      <c r="P92">
        <v>0</v>
      </c>
      <c r="R92" t="s">
        <v>165</v>
      </c>
    </row>
    <row r="93" spans="1:18">
      <c r="A93" s="1">
        <v>43978</v>
      </c>
      <c r="B93" s="2">
        <v>0.5078125</v>
      </c>
      <c r="C93" t="s">
        <v>72</v>
      </c>
      <c r="D93" t="s">
        <v>38</v>
      </c>
      <c r="E93" t="s">
        <v>39</v>
      </c>
      <c r="F93">
        <v>5</v>
      </c>
      <c r="G93">
        <v>-0.45</v>
      </c>
      <c r="H93">
        <v>4.55</v>
      </c>
      <c r="I93" s="3">
        <v>2306.84</v>
      </c>
      <c r="J93" t="s">
        <v>214</v>
      </c>
      <c r="O93">
        <v>0</v>
      </c>
      <c r="P93">
        <v>0</v>
      </c>
      <c r="R93" t="s">
        <v>169</v>
      </c>
    </row>
    <row r="94" spans="1:18">
      <c r="A94" s="1">
        <v>43978</v>
      </c>
      <c r="B94" s="2">
        <v>0.54307870370370404</v>
      </c>
      <c r="C94" t="s">
        <v>72</v>
      </c>
      <c r="D94" t="s">
        <v>38</v>
      </c>
      <c r="E94" t="s">
        <v>39</v>
      </c>
      <c r="F94">
        <v>5</v>
      </c>
      <c r="G94">
        <v>-0.45</v>
      </c>
      <c r="H94">
        <v>4.55</v>
      </c>
      <c r="I94" s="3">
        <v>2311.39</v>
      </c>
      <c r="J94" t="s">
        <v>215</v>
      </c>
      <c r="O94">
        <v>0</v>
      </c>
      <c r="P94">
        <v>0</v>
      </c>
      <c r="R94" t="s">
        <v>150</v>
      </c>
    </row>
    <row r="95" spans="1:18">
      <c r="A95" s="1">
        <v>43980</v>
      </c>
      <c r="B95" s="2">
        <v>0.54201388888888902</v>
      </c>
      <c r="C95" t="s">
        <v>72</v>
      </c>
      <c r="D95" t="s">
        <v>38</v>
      </c>
      <c r="E95" t="s">
        <v>39</v>
      </c>
      <c r="F95">
        <v>5</v>
      </c>
      <c r="G95">
        <v>-0.45</v>
      </c>
      <c r="H95">
        <v>4.55</v>
      </c>
      <c r="I95" s="3">
        <v>2315.94</v>
      </c>
      <c r="J95" t="s">
        <v>216</v>
      </c>
      <c r="O95">
        <v>0</v>
      </c>
      <c r="P95">
        <v>0</v>
      </c>
      <c r="R95" t="s">
        <v>173</v>
      </c>
    </row>
    <row r="96" spans="1:18">
      <c r="A96" s="1">
        <v>43981</v>
      </c>
      <c r="B96" s="2">
        <v>0.48774305555555603</v>
      </c>
      <c r="C96" t="s">
        <v>72</v>
      </c>
      <c r="D96" t="s">
        <v>38</v>
      </c>
      <c r="E96" t="s">
        <v>39</v>
      </c>
      <c r="F96">
        <v>10</v>
      </c>
      <c r="G96">
        <v>-0.59</v>
      </c>
      <c r="H96">
        <v>9.41</v>
      </c>
      <c r="I96" s="3">
        <v>2325.35</v>
      </c>
      <c r="J96" t="s">
        <v>217</v>
      </c>
      <c r="O96">
        <v>0</v>
      </c>
      <c r="P96">
        <v>0</v>
      </c>
      <c r="R96" t="s">
        <v>175</v>
      </c>
    </row>
    <row r="97" spans="1:18">
      <c r="A97" s="1">
        <v>43983</v>
      </c>
      <c r="B97" s="2">
        <v>0.527708333333333</v>
      </c>
      <c r="C97" t="s">
        <v>72</v>
      </c>
      <c r="D97" t="s">
        <v>38</v>
      </c>
      <c r="E97" t="s">
        <v>39</v>
      </c>
      <c r="F97">
        <v>4</v>
      </c>
      <c r="G97">
        <v>-0.42</v>
      </c>
      <c r="H97">
        <v>3.58</v>
      </c>
      <c r="I97" s="3">
        <v>2328.9299999999998</v>
      </c>
      <c r="J97" t="s">
        <v>218</v>
      </c>
      <c r="O97">
        <v>0</v>
      </c>
      <c r="P97">
        <v>0</v>
      </c>
      <c r="R97" t="s">
        <v>74</v>
      </c>
    </row>
    <row r="98" spans="1:18">
      <c r="A98" s="1">
        <v>43984</v>
      </c>
      <c r="B98" s="2">
        <v>0.55997685185185198</v>
      </c>
      <c r="C98" t="s">
        <v>72</v>
      </c>
      <c r="D98" t="s">
        <v>38</v>
      </c>
      <c r="E98" t="s">
        <v>39</v>
      </c>
      <c r="F98">
        <v>10</v>
      </c>
      <c r="G98">
        <v>-0.59</v>
      </c>
      <c r="H98">
        <v>9.41</v>
      </c>
      <c r="I98" s="3">
        <v>2338.34</v>
      </c>
      <c r="J98" t="s">
        <v>219</v>
      </c>
      <c r="O98">
        <v>0</v>
      </c>
      <c r="P98">
        <v>0</v>
      </c>
      <c r="R98" t="s">
        <v>78</v>
      </c>
    </row>
    <row r="99" spans="1:18">
      <c r="A99" s="1">
        <v>43985</v>
      </c>
      <c r="B99" s="2">
        <v>0.541412037037037</v>
      </c>
      <c r="C99" t="s">
        <v>72</v>
      </c>
      <c r="D99" t="s">
        <v>38</v>
      </c>
      <c r="E99" t="s">
        <v>39</v>
      </c>
      <c r="F99">
        <v>5</v>
      </c>
      <c r="G99">
        <v>-0.45</v>
      </c>
      <c r="H99">
        <v>4.55</v>
      </c>
      <c r="I99" s="3">
        <v>2342.89</v>
      </c>
      <c r="J99" t="s">
        <v>220</v>
      </c>
      <c r="O99">
        <v>0</v>
      </c>
      <c r="P99">
        <v>0</v>
      </c>
      <c r="R99" t="s">
        <v>80</v>
      </c>
    </row>
    <row r="100" spans="1:18">
      <c r="A100" s="1">
        <v>43986</v>
      </c>
      <c r="B100" s="2">
        <v>0.49553240740740701</v>
      </c>
      <c r="C100" t="s">
        <v>72</v>
      </c>
      <c r="D100" t="s">
        <v>38</v>
      </c>
      <c r="E100" t="s">
        <v>39</v>
      </c>
      <c r="F100">
        <v>2.2200000000000002</v>
      </c>
      <c r="G100">
        <v>-0.36</v>
      </c>
      <c r="H100">
        <v>1.86</v>
      </c>
      <c r="I100" s="3">
        <v>2344.75</v>
      </c>
      <c r="J100" s="4" t="s">
        <v>221</v>
      </c>
      <c r="O100">
        <v>0</v>
      </c>
      <c r="P100">
        <v>0</v>
      </c>
      <c r="R100" t="s">
        <v>88</v>
      </c>
    </row>
    <row r="101" spans="1:18">
      <c r="A101" s="1">
        <v>43986</v>
      </c>
      <c r="B101" s="2">
        <v>0.50340277777777798</v>
      </c>
      <c r="C101" t="s">
        <v>72</v>
      </c>
      <c r="D101" t="s">
        <v>38</v>
      </c>
      <c r="E101" t="s">
        <v>39</v>
      </c>
      <c r="F101">
        <v>5</v>
      </c>
      <c r="G101">
        <v>-0.45</v>
      </c>
      <c r="H101">
        <v>4.55</v>
      </c>
      <c r="I101" s="3">
        <v>2349.3000000000002</v>
      </c>
      <c r="J101" t="s">
        <v>222</v>
      </c>
      <c r="O101">
        <v>0</v>
      </c>
      <c r="P101">
        <v>0</v>
      </c>
      <c r="R101" t="s">
        <v>86</v>
      </c>
    </row>
    <row r="102" spans="1:18">
      <c r="A102" s="1">
        <v>43986</v>
      </c>
      <c r="B102" s="2">
        <v>0.55368055555555595</v>
      </c>
      <c r="C102" t="s">
        <v>72</v>
      </c>
      <c r="D102" t="s">
        <v>38</v>
      </c>
      <c r="E102" t="s">
        <v>39</v>
      </c>
      <c r="F102">
        <v>10</v>
      </c>
      <c r="G102">
        <v>-0.59</v>
      </c>
      <c r="H102">
        <v>9.41</v>
      </c>
      <c r="I102" s="3">
        <v>2358.71</v>
      </c>
      <c r="J102" t="s">
        <v>223</v>
      </c>
      <c r="O102">
        <v>0</v>
      </c>
      <c r="P102">
        <v>0</v>
      </c>
      <c r="R102" t="s">
        <v>84</v>
      </c>
    </row>
    <row r="103" spans="1:18">
      <c r="A103" s="1">
        <v>43987</v>
      </c>
      <c r="B103" s="2">
        <v>0.47803240740740699</v>
      </c>
      <c r="C103" t="s">
        <v>72</v>
      </c>
      <c r="D103" t="s">
        <v>38</v>
      </c>
      <c r="E103" t="s">
        <v>39</v>
      </c>
      <c r="F103">
        <v>5</v>
      </c>
      <c r="G103">
        <v>-0.45</v>
      </c>
      <c r="H103">
        <v>4.55</v>
      </c>
      <c r="I103" s="3">
        <v>2363.2600000000002</v>
      </c>
      <c r="J103" t="s">
        <v>224</v>
      </c>
      <c r="O103">
        <v>0</v>
      </c>
      <c r="P103">
        <v>0</v>
      </c>
      <c r="R103" t="s">
        <v>92</v>
      </c>
    </row>
    <row r="104" spans="1:18">
      <c r="A104" s="1">
        <v>43987</v>
      </c>
      <c r="B104" s="2">
        <v>0.61038194444444405</v>
      </c>
      <c r="C104" t="s">
        <v>72</v>
      </c>
      <c r="D104" t="s">
        <v>38</v>
      </c>
      <c r="E104" t="s">
        <v>39</v>
      </c>
      <c r="F104">
        <v>10</v>
      </c>
      <c r="G104">
        <v>-0.59</v>
      </c>
      <c r="H104">
        <v>9.41</v>
      </c>
      <c r="I104" s="3">
        <v>2372.67</v>
      </c>
      <c r="J104" t="s">
        <v>225</v>
      </c>
      <c r="O104">
        <v>0</v>
      </c>
      <c r="P104">
        <v>0</v>
      </c>
      <c r="R104" t="s">
        <v>90</v>
      </c>
    </row>
    <row r="105" spans="1:18">
      <c r="A105" s="1">
        <v>43988</v>
      </c>
      <c r="B105" s="2">
        <v>0.48508101851851898</v>
      </c>
      <c r="C105" t="s">
        <v>72</v>
      </c>
      <c r="D105" t="s">
        <v>38</v>
      </c>
      <c r="E105" t="s">
        <v>39</v>
      </c>
      <c r="F105">
        <v>5</v>
      </c>
      <c r="G105">
        <v>-0.45</v>
      </c>
      <c r="H105">
        <v>4.55</v>
      </c>
      <c r="I105" s="3">
        <v>2377.2199999999998</v>
      </c>
      <c r="J105" t="s">
        <v>226</v>
      </c>
      <c r="O105">
        <v>0</v>
      </c>
      <c r="P105">
        <v>0</v>
      </c>
      <c r="R105" t="s">
        <v>167</v>
      </c>
    </row>
    <row r="106" spans="1:18">
      <c r="A106" s="1">
        <v>43988</v>
      </c>
      <c r="B106" s="2">
        <v>0.55262731481481497</v>
      </c>
      <c r="C106" t="s">
        <v>72</v>
      </c>
      <c r="D106" t="s">
        <v>38</v>
      </c>
      <c r="E106" t="s">
        <v>39</v>
      </c>
      <c r="F106">
        <v>5</v>
      </c>
      <c r="G106">
        <v>-0.45</v>
      </c>
      <c r="H106">
        <v>4.55</v>
      </c>
      <c r="I106" s="3">
        <v>2381.77</v>
      </c>
      <c r="J106" t="s">
        <v>227</v>
      </c>
      <c r="O106">
        <v>0</v>
      </c>
      <c r="P106">
        <v>0</v>
      </c>
      <c r="R106" t="s">
        <v>96</v>
      </c>
    </row>
    <row r="107" spans="1:18">
      <c r="A107" s="1">
        <v>43990</v>
      </c>
      <c r="B107" s="2">
        <v>0.46585648148148101</v>
      </c>
      <c r="C107" t="s">
        <v>72</v>
      </c>
      <c r="D107" t="s">
        <v>38</v>
      </c>
      <c r="E107" t="s">
        <v>39</v>
      </c>
      <c r="F107">
        <v>10</v>
      </c>
      <c r="G107">
        <v>-0.59</v>
      </c>
      <c r="H107">
        <v>9.41</v>
      </c>
      <c r="I107" s="3">
        <v>2391.1799999999998</v>
      </c>
      <c r="J107" s="4" t="s">
        <v>228</v>
      </c>
      <c r="O107">
        <v>0</v>
      </c>
      <c r="P107">
        <v>0</v>
      </c>
      <c r="R107" t="s">
        <v>98</v>
      </c>
    </row>
    <row r="108" spans="1:18">
      <c r="A108" s="1">
        <v>43991</v>
      </c>
      <c r="B108" s="2">
        <v>0.49782407407407397</v>
      </c>
      <c r="C108" t="s">
        <v>72</v>
      </c>
      <c r="D108" t="s">
        <v>38</v>
      </c>
      <c r="E108" t="s">
        <v>39</v>
      </c>
      <c r="F108">
        <v>5</v>
      </c>
      <c r="G108">
        <v>-0.45</v>
      </c>
      <c r="H108">
        <v>4.55</v>
      </c>
      <c r="I108" s="3">
        <v>2395.73</v>
      </c>
      <c r="J108" t="s">
        <v>229</v>
      </c>
      <c r="O108">
        <v>0</v>
      </c>
      <c r="P108">
        <v>0</v>
      </c>
      <c r="R108" t="s">
        <v>100</v>
      </c>
    </row>
    <row r="109" spans="1:18">
      <c r="A109" s="1">
        <v>43992</v>
      </c>
      <c r="B109" s="2">
        <v>0.51285879629629605</v>
      </c>
      <c r="C109" t="s">
        <v>72</v>
      </c>
      <c r="D109" t="s">
        <v>38</v>
      </c>
      <c r="E109" t="s">
        <v>39</v>
      </c>
      <c r="F109">
        <v>4</v>
      </c>
      <c r="G109">
        <v>-0.42</v>
      </c>
      <c r="H109">
        <v>3.58</v>
      </c>
      <c r="I109" s="3">
        <v>2399.31</v>
      </c>
      <c r="J109" t="s">
        <v>230</v>
      </c>
      <c r="O109">
        <v>0</v>
      </c>
      <c r="P109">
        <v>0</v>
      </c>
      <c r="R109" t="s">
        <v>102</v>
      </c>
    </row>
    <row r="110" spans="1:18">
      <c r="A110" s="1">
        <v>43994</v>
      </c>
      <c r="B110" s="2">
        <v>0.51320601851851899</v>
      </c>
      <c r="C110" t="s">
        <v>72</v>
      </c>
      <c r="D110" t="s">
        <v>38</v>
      </c>
      <c r="E110" t="s">
        <v>39</v>
      </c>
      <c r="F110">
        <v>2</v>
      </c>
      <c r="G110">
        <v>-0.36</v>
      </c>
      <c r="H110">
        <v>1.64</v>
      </c>
      <c r="I110" s="3">
        <v>2400.9499999999998</v>
      </c>
      <c r="J110" t="s">
        <v>231</v>
      </c>
      <c r="O110">
        <v>0</v>
      </c>
      <c r="P110">
        <v>0</v>
      </c>
      <c r="R110" t="s">
        <v>108</v>
      </c>
    </row>
    <row r="111" spans="1:18">
      <c r="A111" s="1">
        <v>43994</v>
      </c>
      <c r="B111" s="2">
        <v>0.58195601851851897</v>
      </c>
      <c r="C111" t="s">
        <v>72</v>
      </c>
      <c r="D111" t="s">
        <v>38</v>
      </c>
      <c r="E111" t="s">
        <v>39</v>
      </c>
      <c r="F111">
        <v>5</v>
      </c>
      <c r="G111">
        <v>-0.45</v>
      </c>
      <c r="H111">
        <v>4.55</v>
      </c>
      <c r="I111" s="3">
        <v>2405.5</v>
      </c>
      <c r="J111" t="s">
        <v>232</v>
      </c>
      <c r="O111">
        <v>0</v>
      </c>
      <c r="P111">
        <v>0</v>
      </c>
      <c r="R111" t="s">
        <v>106</v>
      </c>
    </row>
    <row r="112" spans="1:18">
      <c r="A112" s="1">
        <v>43995</v>
      </c>
      <c r="B112" s="2">
        <v>0.502152777777778</v>
      </c>
      <c r="C112" t="s">
        <v>72</v>
      </c>
      <c r="D112" t="s">
        <v>38</v>
      </c>
      <c r="E112" t="s">
        <v>39</v>
      </c>
      <c r="F112">
        <v>5</v>
      </c>
      <c r="G112">
        <v>-0.45</v>
      </c>
      <c r="H112">
        <v>4.55</v>
      </c>
      <c r="I112" s="3">
        <v>2410.0500000000002</v>
      </c>
      <c r="J112" t="s">
        <v>233</v>
      </c>
      <c r="O112">
        <v>0</v>
      </c>
      <c r="P112">
        <v>0</v>
      </c>
      <c r="R112" t="s">
        <v>116</v>
      </c>
    </row>
    <row r="113" spans="1:18">
      <c r="A113" s="1">
        <v>43995</v>
      </c>
      <c r="B113" s="2">
        <v>0.53440972222222205</v>
      </c>
      <c r="C113" t="s">
        <v>72</v>
      </c>
      <c r="D113" t="s">
        <v>38</v>
      </c>
      <c r="E113" t="s">
        <v>39</v>
      </c>
      <c r="F113">
        <v>1</v>
      </c>
      <c r="G113">
        <v>-0.33</v>
      </c>
      <c r="H113">
        <v>0.67</v>
      </c>
      <c r="I113" s="3">
        <v>2410.7199999999998</v>
      </c>
      <c r="J113" t="s">
        <v>234</v>
      </c>
      <c r="O113">
        <v>0</v>
      </c>
      <c r="P113">
        <v>0</v>
      </c>
      <c r="R113" t="s">
        <v>118</v>
      </c>
    </row>
    <row r="114" spans="1:18">
      <c r="A114" s="1">
        <v>43995</v>
      </c>
      <c r="B114" s="2">
        <v>0.60596064814814798</v>
      </c>
      <c r="C114" t="s">
        <v>72</v>
      </c>
      <c r="D114" t="s">
        <v>38</v>
      </c>
      <c r="E114" t="s">
        <v>39</v>
      </c>
      <c r="F114">
        <v>5</v>
      </c>
      <c r="G114">
        <v>-0.45</v>
      </c>
      <c r="H114">
        <v>4.55</v>
      </c>
      <c r="I114" s="3">
        <v>2415.27</v>
      </c>
      <c r="J114" t="s">
        <v>235</v>
      </c>
      <c r="O114">
        <v>0</v>
      </c>
      <c r="P114">
        <v>0</v>
      </c>
      <c r="R114" t="s">
        <v>114</v>
      </c>
    </row>
    <row r="115" spans="1:18">
      <c r="A115" s="1">
        <v>43996</v>
      </c>
      <c r="B115" s="2">
        <v>0.47627314814814797</v>
      </c>
      <c r="C115" t="s">
        <v>72</v>
      </c>
      <c r="D115" t="s">
        <v>38</v>
      </c>
      <c r="E115" t="s">
        <v>39</v>
      </c>
      <c r="F115">
        <v>10</v>
      </c>
      <c r="G115">
        <v>-0.59</v>
      </c>
      <c r="H115">
        <v>9.41</v>
      </c>
      <c r="I115" s="3">
        <v>2424.6799999999998</v>
      </c>
      <c r="J115" t="s">
        <v>236</v>
      </c>
      <c r="O115">
        <v>0</v>
      </c>
      <c r="P115">
        <v>0</v>
      </c>
      <c r="R115" t="s">
        <v>122</v>
      </c>
    </row>
    <row r="116" spans="1:18">
      <c r="A116" s="1">
        <v>43996</v>
      </c>
      <c r="B116" s="2">
        <v>0.501423611111111</v>
      </c>
      <c r="C116" t="s">
        <v>72</v>
      </c>
      <c r="D116" t="s">
        <v>38</v>
      </c>
      <c r="E116" t="s">
        <v>39</v>
      </c>
      <c r="F116">
        <v>10</v>
      </c>
      <c r="G116">
        <v>-0.59</v>
      </c>
      <c r="H116">
        <v>9.41</v>
      </c>
      <c r="I116" s="3">
        <v>2434.09</v>
      </c>
      <c r="J116" t="s">
        <v>237</v>
      </c>
      <c r="O116">
        <v>0</v>
      </c>
      <c r="P116">
        <v>0</v>
      </c>
      <c r="R116" t="s">
        <v>124</v>
      </c>
    </row>
    <row r="117" spans="1:18">
      <c r="A117" s="1">
        <v>43997</v>
      </c>
      <c r="B117" s="2">
        <v>0.58842592592592602</v>
      </c>
      <c r="C117" t="s">
        <v>72</v>
      </c>
      <c r="D117" t="s">
        <v>38</v>
      </c>
      <c r="E117" t="s">
        <v>39</v>
      </c>
      <c r="F117">
        <v>10</v>
      </c>
      <c r="G117">
        <v>-0.59</v>
      </c>
      <c r="H117">
        <v>9.41</v>
      </c>
      <c r="I117" s="3">
        <v>2443.5</v>
      </c>
      <c r="J117" t="s">
        <v>238</v>
      </c>
      <c r="O117">
        <v>0</v>
      </c>
      <c r="P117">
        <v>0</v>
      </c>
      <c r="R117" t="s">
        <v>126</v>
      </c>
    </row>
    <row r="118" spans="1:18">
      <c r="A118" s="1">
        <v>43999</v>
      </c>
      <c r="B118" s="2">
        <v>0.51427083333333301</v>
      </c>
      <c r="C118" t="s">
        <v>72</v>
      </c>
      <c r="D118" t="s">
        <v>38</v>
      </c>
      <c r="E118" t="s">
        <v>39</v>
      </c>
      <c r="F118">
        <v>2</v>
      </c>
      <c r="G118">
        <v>-0.36</v>
      </c>
      <c r="H118">
        <v>1.64</v>
      </c>
      <c r="I118" s="3">
        <v>2445.14</v>
      </c>
      <c r="J118" t="s">
        <v>239</v>
      </c>
      <c r="O118">
        <v>0</v>
      </c>
      <c r="P118">
        <v>0</v>
      </c>
      <c r="R118" t="s">
        <v>110</v>
      </c>
    </row>
    <row r="119" spans="1:18">
      <c r="A119" s="1">
        <v>43999</v>
      </c>
      <c r="B119" s="2">
        <v>0.55063657407407396</v>
      </c>
      <c r="C119" t="s">
        <v>72</v>
      </c>
      <c r="D119" t="s">
        <v>38</v>
      </c>
      <c r="E119" t="s">
        <v>39</v>
      </c>
      <c r="F119">
        <v>15</v>
      </c>
      <c r="G119">
        <v>-0.74</v>
      </c>
      <c r="H119">
        <v>14.26</v>
      </c>
      <c r="I119" s="3">
        <v>2459.4</v>
      </c>
      <c r="J119" t="s">
        <v>240</v>
      </c>
      <c r="O119">
        <v>0</v>
      </c>
      <c r="P119">
        <v>0</v>
      </c>
      <c r="R119" t="s">
        <v>132</v>
      </c>
    </row>
    <row r="120" spans="1:18">
      <c r="A120" s="1">
        <v>44000</v>
      </c>
      <c r="B120" s="2">
        <v>0.47450231481481497</v>
      </c>
      <c r="C120" t="s">
        <v>72</v>
      </c>
      <c r="D120" t="s">
        <v>38</v>
      </c>
      <c r="E120" t="s">
        <v>39</v>
      </c>
      <c r="F120">
        <v>5</v>
      </c>
      <c r="G120">
        <v>-0.45</v>
      </c>
      <c r="H120">
        <v>4.55</v>
      </c>
      <c r="I120" s="3">
        <v>2463.9499999999998</v>
      </c>
      <c r="J120" t="s">
        <v>241</v>
      </c>
      <c r="O120">
        <v>0</v>
      </c>
      <c r="P120">
        <v>0</v>
      </c>
      <c r="R120" t="s">
        <v>136</v>
      </c>
    </row>
    <row r="121" spans="1:18">
      <c r="A121" s="1">
        <v>44000</v>
      </c>
      <c r="B121" s="2">
        <v>0.52825231481481505</v>
      </c>
      <c r="C121" t="s">
        <v>72</v>
      </c>
      <c r="D121" t="s">
        <v>38</v>
      </c>
      <c r="E121" t="s">
        <v>39</v>
      </c>
      <c r="F121">
        <v>10</v>
      </c>
      <c r="G121">
        <v>-0.59</v>
      </c>
      <c r="H121">
        <v>9.41</v>
      </c>
      <c r="I121" s="3">
        <v>2473.36</v>
      </c>
      <c r="J121" t="s">
        <v>242</v>
      </c>
      <c r="O121">
        <v>0</v>
      </c>
      <c r="P121">
        <v>0</v>
      </c>
      <c r="R121" t="s">
        <v>134</v>
      </c>
    </row>
    <row r="122" spans="1:18">
      <c r="A122" s="1">
        <v>44001</v>
      </c>
      <c r="B122" s="2">
        <v>0.46075231481481499</v>
      </c>
      <c r="C122" t="s">
        <v>72</v>
      </c>
      <c r="D122" t="s">
        <v>38</v>
      </c>
      <c r="E122" t="s">
        <v>39</v>
      </c>
      <c r="F122">
        <v>5</v>
      </c>
      <c r="G122">
        <v>-0.45</v>
      </c>
      <c r="H122">
        <v>4.55</v>
      </c>
      <c r="I122" s="3">
        <v>2477.91</v>
      </c>
      <c r="J122" t="s">
        <v>243</v>
      </c>
      <c r="O122">
        <v>0</v>
      </c>
      <c r="P122">
        <v>0</v>
      </c>
      <c r="R122" t="s">
        <v>140</v>
      </c>
    </row>
    <row r="123" spans="1:18">
      <c r="A123" s="1">
        <v>44001</v>
      </c>
      <c r="B123" s="2">
        <v>0.46730324074074098</v>
      </c>
      <c r="C123" t="s">
        <v>72</v>
      </c>
      <c r="D123" t="s">
        <v>38</v>
      </c>
      <c r="E123" t="s">
        <v>39</v>
      </c>
      <c r="F123">
        <v>10</v>
      </c>
      <c r="G123">
        <v>-0.59</v>
      </c>
      <c r="H123">
        <v>9.41</v>
      </c>
      <c r="I123" s="3">
        <v>2487.3200000000002</v>
      </c>
      <c r="J123" t="s">
        <v>244</v>
      </c>
      <c r="O123">
        <v>0</v>
      </c>
      <c r="P123">
        <v>0</v>
      </c>
      <c r="R123" t="s">
        <v>138</v>
      </c>
    </row>
    <row r="124" spans="1:18">
      <c r="A124" s="1">
        <v>44002</v>
      </c>
      <c r="B124" s="2">
        <v>0.476793981481481</v>
      </c>
      <c r="C124" t="s">
        <v>72</v>
      </c>
      <c r="D124" t="s">
        <v>38</v>
      </c>
      <c r="E124" t="s">
        <v>39</v>
      </c>
      <c r="F124">
        <v>5</v>
      </c>
      <c r="G124">
        <v>-0.45</v>
      </c>
      <c r="H124">
        <v>4.55</v>
      </c>
      <c r="I124" s="3">
        <v>2491.87</v>
      </c>
      <c r="J124" t="s">
        <v>245</v>
      </c>
      <c r="O124">
        <v>0</v>
      </c>
      <c r="P124">
        <v>0</v>
      </c>
      <c r="R124" t="s">
        <v>144</v>
      </c>
    </row>
    <row r="125" spans="1:18">
      <c r="A125" s="1">
        <v>44002</v>
      </c>
      <c r="B125" s="2">
        <v>0.51408564814814794</v>
      </c>
      <c r="C125" t="s">
        <v>72</v>
      </c>
      <c r="D125" t="s">
        <v>38</v>
      </c>
      <c r="E125" t="s">
        <v>39</v>
      </c>
      <c r="F125">
        <v>20</v>
      </c>
      <c r="G125">
        <v>-0.88</v>
      </c>
      <c r="H125">
        <v>19.12</v>
      </c>
      <c r="I125" s="3">
        <v>2510.9899999999998</v>
      </c>
      <c r="J125" t="s">
        <v>246</v>
      </c>
      <c r="O125">
        <v>0</v>
      </c>
      <c r="P125">
        <v>0</v>
      </c>
      <c r="R125" t="s">
        <v>159</v>
      </c>
    </row>
    <row r="126" spans="1:18">
      <c r="A126" s="1">
        <v>44002</v>
      </c>
      <c r="B126" s="2">
        <v>0.59574074074074101</v>
      </c>
      <c r="C126" t="s">
        <v>72</v>
      </c>
      <c r="D126" t="s">
        <v>38</v>
      </c>
      <c r="E126" t="s">
        <v>39</v>
      </c>
      <c r="F126">
        <v>20</v>
      </c>
      <c r="G126">
        <v>-0.88</v>
      </c>
      <c r="H126">
        <v>19.12</v>
      </c>
      <c r="I126" s="3">
        <v>2530.11</v>
      </c>
      <c r="J126" t="s">
        <v>247</v>
      </c>
      <c r="O126">
        <v>0</v>
      </c>
      <c r="P126">
        <v>0</v>
      </c>
      <c r="R126" t="s">
        <v>142</v>
      </c>
    </row>
    <row r="127" spans="1:18">
      <c r="A127" s="1">
        <v>44003</v>
      </c>
      <c r="B127" s="2">
        <v>0.48793981481481502</v>
      </c>
      <c r="C127" t="s">
        <v>72</v>
      </c>
      <c r="D127" t="s">
        <v>38</v>
      </c>
      <c r="E127" t="s">
        <v>39</v>
      </c>
      <c r="F127">
        <v>5</v>
      </c>
      <c r="G127">
        <v>-0.45</v>
      </c>
      <c r="H127">
        <v>4.55</v>
      </c>
      <c r="I127" s="3">
        <v>2534.66</v>
      </c>
      <c r="J127" t="s">
        <v>248</v>
      </c>
      <c r="O127">
        <v>0</v>
      </c>
      <c r="P127">
        <v>0</v>
      </c>
      <c r="R127" t="s">
        <v>146</v>
      </c>
    </row>
    <row r="128" spans="1:18">
      <c r="A128" s="1">
        <v>44004</v>
      </c>
      <c r="B128" s="2">
        <v>0.50675925925925902</v>
      </c>
      <c r="C128" t="s">
        <v>72</v>
      </c>
      <c r="D128" t="s">
        <v>38</v>
      </c>
      <c r="E128" t="s">
        <v>39</v>
      </c>
      <c r="F128">
        <v>5</v>
      </c>
      <c r="G128">
        <v>-0.45</v>
      </c>
      <c r="H128">
        <v>4.55</v>
      </c>
      <c r="I128" s="3">
        <v>2539.21</v>
      </c>
      <c r="J128" t="s">
        <v>249</v>
      </c>
      <c r="O128">
        <v>0</v>
      </c>
      <c r="P128">
        <v>0</v>
      </c>
      <c r="R128" t="s">
        <v>153</v>
      </c>
    </row>
    <row r="129" spans="1:18">
      <c r="A129" s="1">
        <v>44004</v>
      </c>
      <c r="B129" s="2">
        <v>0.52202546296296304</v>
      </c>
      <c r="C129" t="s">
        <v>72</v>
      </c>
      <c r="D129" t="s">
        <v>38</v>
      </c>
      <c r="E129" t="s">
        <v>39</v>
      </c>
      <c r="F129">
        <v>5</v>
      </c>
      <c r="G129">
        <v>-0.45</v>
      </c>
      <c r="H129">
        <v>4.55</v>
      </c>
      <c r="I129" s="3">
        <v>2543.7600000000002</v>
      </c>
      <c r="J129" t="s">
        <v>250</v>
      </c>
      <c r="O129">
        <v>0</v>
      </c>
      <c r="P129">
        <v>0</v>
      </c>
      <c r="R129" t="s">
        <v>148</v>
      </c>
    </row>
    <row r="130" spans="1:18">
      <c r="A130" s="1">
        <v>44004</v>
      </c>
      <c r="B130" s="2">
        <v>0.549456018518519</v>
      </c>
      <c r="C130" t="s">
        <v>72</v>
      </c>
      <c r="D130" t="s">
        <v>38</v>
      </c>
      <c r="E130" t="s">
        <v>39</v>
      </c>
      <c r="F130">
        <v>5</v>
      </c>
      <c r="G130">
        <v>-0.45</v>
      </c>
      <c r="H130">
        <v>4.55</v>
      </c>
      <c r="I130" s="3">
        <v>2548.31</v>
      </c>
      <c r="J130" t="s">
        <v>251</v>
      </c>
      <c r="O130">
        <v>0</v>
      </c>
      <c r="P130">
        <v>0</v>
      </c>
      <c r="R130" t="s">
        <v>150</v>
      </c>
    </row>
    <row r="131" spans="1:18">
      <c r="A131" s="1">
        <v>44005</v>
      </c>
      <c r="B131" s="2">
        <v>0.58875</v>
      </c>
      <c r="C131" t="s">
        <v>72</v>
      </c>
      <c r="D131" t="s">
        <v>38</v>
      </c>
      <c r="E131" t="s">
        <v>39</v>
      </c>
      <c r="F131">
        <v>5</v>
      </c>
      <c r="G131">
        <v>-0.45</v>
      </c>
      <c r="H131">
        <v>4.55</v>
      </c>
      <c r="I131" s="3">
        <v>2552.86</v>
      </c>
      <c r="J131" t="s">
        <v>252</v>
      </c>
      <c r="O131">
        <v>0</v>
      </c>
      <c r="P131">
        <v>0</v>
      </c>
      <c r="R131" t="s">
        <v>157</v>
      </c>
    </row>
    <row r="132" spans="1:18">
      <c r="A132" s="1">
        <v>44007</v>
      </c>
      <c r="B132" s="2">
        <v>0.51686342592592605</v>
      </c>
      <c r="C132" t="s">
        <v>72</v>
      </c>
      <c r="D132" t="s">
        <v>38</v>
      </c>
      <c r="E132" t="s">
        <v>39</v>
      </c>
      <c r="F132">
        <v>2</v>
      </c>
      <c r="G132">
        <v>-0.36</v>
      </c>
      <c r="H132">
        <v>1.64</v>
      </c>
      <c r="I132" s="3">
        <v>2554.5</v>
      </c>
      <c r="J132" t="s">
        <v>253</v>
      </c>
      <c r="O132">
        <v>0</v>
      </c>
      <c r="P132">
        <v>0</v>
      </c>
      <c r="R132" t="s">
        <v>161</v>
      </c>
    </row>
    <row r="133" spans="1:18">
      <c r="A133" s="1">
        <v>44008</v>
      </c>
      <c r="B133" s="2">
        <v>0.49282407407407403</v>
      </c>
      <c r="C133" t="s">
        <v>72</v>
      </c>
      <c r="D133" t="s">
        <v>38</v>
      </c>
      <c r="E133" t="s">
        <v>39</v>
      </c>
      <c r="F133">
        <v>20</v>
      </c>
      <c r="G133">
        <v>-0.88</v>
      </c>
      <c r="H133">
        <v>19.12</v>
      </c>
      <c r="I133" s="3">
        <v>2573.62</v>
      </c>
      <c r="J133" t="s">
        <v>254</v>
      </c>
      <c r="O133">
        <v>0</v>
      </c>
      <c r="P133">
        <v>0</v>
      </c>
      <c r="R133" t="s">
        <v>163</v>
      </c>
    </row>
    <row r="134" spans="1:18">
      <c r="A134" s="1">
        <v>44009</v>
      </c>
      <c r="B134" s="2">
        <v>0.47116898148148101</v>
      </c>
      <c r="C134" t="s">
        <v>72</v>
      </c>
      <c r="D134" t="s">
        <v>38</v>
      </c>
      <c r="E134" t="s">
        <v>39</v>
      </c>
      <c r="F134">
        <v>5</v>
      </c>
      <c r="G134">
        <v>-0.45</v>
      </c>
      <c r="H134">
        <v>4.55</v>
      </c>
      <c r="I134" s="3">
        <v>2578.17</v>
      </c>
      <c r="J134" t="s">
        <v>255</v>
      </c>
      <c r="O134">
        <v>0</v>
      </c>
      <c r="P134">
        <v>0</v>
      </c>
      <c r="R134" t="s">
        <v>165</v>
      </c>
    </row>
    <row r="135" spans="1:18">
      <c r="A135" s="1">
        <v>44009</v>
      </c>
      <c r="B135" s="2">
        <v>0.54480324074074105</v>
      </c>
      <c r="C135" t="s">
        <v>72</v>
      </c>
      <c r="D135" t="s">
        <v>38</v>
      </c>
      <c r="E135" t="s">
        <v>39</v>
      </c>
      <c r="F135">
        <v>5</v>
      </c>
      <c r="G135">
        <v>-0.45</v>
      </c>
      <c r="H135">
        <v>4.55</v>
      </c>
      <c r="I135" s="3">
        <v>2582.7199999999998</v>
      </c>
      <c r="J135" t="s">
        <v>256</v>
      </c>
      <c r="O135">
        <v>0</v>
      </c>
      <c r="P135">
        <v>0</v>
      </c>
      <c r="R135" t="s">
        <v>169</v>
      </c>
    </row>
    <row r="136" spans="1:18">
      <c r="A136" s="1">
        <v>44011</v>
      </c>
      <c r="B136" s="2">
        <v>0.46281250000000002</v>
      </c>
      <c r="C136" t="s">
        <v>72</v>
      </c>
      <c r="D136" t="s">
        <v>38</v>
      </c>
      <c r="E136" t="s">
        <v>39</v>
      </c>
      <c r="F136">
        <v>5</v>
      </c>
      <c r="G136">
        <v>-0.45</v>
      </c>
      <c r="H136">
        <v>4.55</v>
      </c>
      <c r="I136" s="3">
        <v>2587.27</v>
      </c>
      <c r="J136" t="s">
        <v>257</v>
      </c>
      <c r="O136">
        <v>0</v>
      </c>
      <c r="P136">
        <v>0</v>
      </c>
      <c r="R136" t="s">
        <v>173</v>
      </c>
    </row>
    <row r="137" spans="1:18">
      <c r="A137" s="1">
        <v>44013</v>
      </c>
      <c r="B137" s="2">
        <v>0.54401620370370396</v>
      </c>
      <c r="C137" t="s">
        <v>72</v>
      </c>
      <c r="D137" t="s">
        <v>38</v>
      </c>
      <c r="E137" t="s">
        <v>39</v>
      </c>
      <c r="F137">
        <v>4</v>
      </c>
      <c r="G137">
        <v>-0.42</v>
      </c>
      <c r="H137">
        <v>3.58</v>
      </c>
      <c r="I137" s="3">
        <v>2590.85</v>
      </c>
      <c r="J137" t="s">
        <v>258</v>
      </c>
      <c r="O137">
        <v>0</v>
      </c>
      <c r="P137">
        <v>0</v>
      </c>
      <c r="R137" t="s">
        <v>74</v>
      </c>
    </row>
    <row r="138" spans="1:18">
      <c r="A138" s="1">
        <v>44014</v>
      </c>
      <c r="B138" s="2">
        <v>0.50296296296296295</v>
      </c>
      <c r="C138" t="s">
        <v>72</v>
      </c>
      <c r="D138" t="s">
        <v>38</v>
      </c>
      <c r="E138" t="s">
        <v>39</v>
      </c>
      <c r="F138">
        <v>10</v>
      </c>
      <c r="G138">
        <v>-0.59</v>
      </c>
      <c r="H138">
        <v>9.41</v>
      </c>
      <c r="I138" s="3">
        <v>2600.2600000000002</v>
      </c>
      <c r="J138" t="s">
        <v>259</v>
      </c>
      <c r="O138">
        <v>0</v>
      </c>
      <c r="P138">
        <v>0</v>
      </c>
      <c r="R138" t="s">
        <v>78</v>
      </c>
    </row>
    <row r="139" spans="1:18">
      <c r="A139" s="1">
        <v>44015</v>
      </c>
      <c r="B139" s="2">
        <v>0.48314814814814799</v>
      </c>
      <c r="C139" t="s">
        <v>72</v>
      </c>
      <c r="D139" t="s">
        <v>38</v>
      </c>
      <c r="E139" t="s">
        <v>39</v>
      </c>
      <c r="F139">
        <v>5</v>
      </c>
      <c r="G139">
        <v>-0.45</v>
      </c>
      <c r="H139">
        <v>4.55</v>
      </c>
      <c r="I139" s="3">
        <v>2604.81</v>
      </c>
      <c r="J139" t="s">
        <v>260</v>
      </c>
      <c r="O139">
        <v>0</v>
      </c>
      <c r="P139">
        <v>0</v>
      </c>
      <c r="R139" t="s">
        <v>80</v>
      </c>
    </row>
    <row r="140" spans="1:18">
      <c r="A140" s="1">
        <v>44016</v>
      </c>
      <c r="B140" s="2">
        <v>0.47956018518518501</v>
      </c>
      <c r="C140" t="s">
        <v>72</v>
      </c>
      <c r="D140" t="s">
        <v>38</v>
      </c>
      <c r="E140" t="s">
        <v>39</v>
      </c>
      <c r="F140">
        <v>5</v>
      </c>
      <c r="G140">
        <v>-0.45</v>
      </c>
      <c r="H140">
        <v>4.55</v>
      </c>
      <c r="I140" s="3">
        <v>2609.36</v>
      </c>
      <c r="J140" t="s">
        <v>261</v>
      </c>
      <c r="O140">
        <v>0</v>
      </c>
      <c r="P140">
        <v>0</v>
      </c>
      <c r="R140" t="s">
        <v>86</v>
      </c>
    </row>
    <row r="141" spans="1:18">
      <c r="A141" s="1">
        <v>44016</v>
      </c>
      <c r="B141" s="2">
        <v>0.479988425925926</v>
      </c>
      <c r="C141" t="s">
        <v>72</v>
      </c>
      <c r="D141" t="s">
        <v>38</v>
      </c>
      <c r="E141" t="s">
        <v>39</v>
      </c>
      <c r="F141">
        <v>2.2200000000000002</v>
      </c>
      <c r="G141">
        <v>-0.36</v>
      </c>
      <c r="H141">
        <v>1.86</v>
      </c>
      <c r="I141" s="3">
        <v>2611.2199999999998</v>
      </c>
      <c r="J141" t="s">
        <v>262</v>
      </c>
      <c r="O141">
        <v>0</v>
      </c>
      <c r="P141">
        <v>0</v>
      </c>
      <c r="R141" t="s">
        <v>88</v>
      </c>
    </row>
    <row r="142" spans="1:18">
      <c r="A142" s="1">
        <v>44016</v>
      </c>
      <c r="B142" s="2">
        <v>0.50170138888888904</v>
      </c>
      <c r="C142" t="s">
        <v>72</v>
      </c>
      <c r="D142" t="s">
        <v>38</v>
      </c>
      <c r="E142" t="s">
        <v>39</v>
      </c>
      <c r="F142">
        <v>10</v>
      </c>
      <c r="G142">
        <v>-0.59</v>
      </c>
      <c r="H142">
        <v>9.41</v>
      </c>
      <c r="I142" s="3">
        <v>2620.63</v>
      </c>
      <c r="J142" t="s">
        <v>263</v>
      </c>
      <c r="O142">
        <v>0</v>
      </c>
      <c r="P142">
        <v>0</v>
      </c>
      <c r="R142" t="s">
        <v>84</v>
      </c>
    </row>
    <row r="143" spans="1:18">
      <c r="A143" s="1">
        <v>44017</v>
      </c>
      <c r="B143" s="2">
        <v>0.50978009259259305</v>
      </c>
      <c r="C143" t="s">
        <v>72</v>
      </c>
      <c r="D143" t="s">
        <v>38</v>
      </c>
      <c r="E143" t="s">
        <v>39</v>
      </c>
      <c r="F143">
        <v>5</v>
      </c>
      <c r="G143">
        <v>-0.45</v>
      </c>
      <c r="H143">
        <v>4.55</v>
      </c>
      <c r="I143" s="3">
        <v>2625.18</v>
      </c>
      <c r="J143" t="s">
        <v>264</v>
      </c>
      <c r="O143">
        <v>0</v>
      </c>
      <c r="P143">
        <v>0</v>
      </c>
      <c r="R143" t="s">
        <v>92</v>
      </c>
    </row>
    <row r="144" spans="1:18">
      <c r="A144" s="1">
        <v>44017</v>
      </c>
      <c r="B144" s="2">
        <v>0.61194444444444496</v>
      </c>
      <c r="C144" t="s">
        <v>72</v>
      </c>
      <c r="D144" t="s">
        <v>38</v>
      </c>
      <c r="E144" t="s">
        <v>39</v>
      </c>
      <c r="F144">
        <v>10</v>
      </c>
      <c r="G144">
        <v>-0.59</v>
      </c>
      <c r="H144">
        <v>9.41</v>
      </c>
      <c r="I144" s="3">
        <v>2634.59</v>
      </c>
      <c r="J144" t="s">
        <v>265</v>
      </c>
      <c r="O144">
        <v>0</v>
      </c>
      <c r="P144">
        <v>0</v>
      </c>
      <c r="R144" t="s">
        <v>175</v>
      </c>
    </row>
    <row r="145" spans="1:18">
      <c r="A145" s="1">
        <v>44018</v>
      </c>
      <c r="B145" s="2">
        <v>0.55488425925925899</v>
      </c>
      <c r="C145" t="s">
        <v>72</v>
      </c>
      <c r="D145" t="s">
        <v>38</v>
      </c>
      <c r="E145" t="s">
        <v>39</v>
      </c>
      <c r="F145">
        <v>5</v>
      </c>
      <c r="G145">
        <v>-0.45</v>
      </c>
      <c r="H145">
        <v>4.55</v>
      </c>
      <c r="I145" s="3">
        <v>2639.14</v>
      </c>
      <c r="J145" t="s">
        <v>266</v>
      </c>
      <c r="O145">
        <v>0</v>
      </c>
      <c r="P145">
        <v>0</v>
      </c>
      <c r="R145" t="s">
        <v>96</v>
      </c>
    </row>
    <row r="146" spans="1:18">
      <c r="A146" s="1">
        <v>44019</v>
      </c>
      <c r="B146" s="2">
        <v>0.579780092592593</v>
      </c>
      <c r="C146" t="s">
        <v>72</v>
      </c>
      <c r="D146" t="s">
        <v>38</v>
      </c>
      <c r="E146" t="s">
        <v>39</v>
      </c>
      <c r="F146">
        <v>5</v>
      </c>
      <c r="G146">
        <v>-0.45</v>
      </c>
      <c r="H146">
        <v>4.55</v>
      </c>
      <c r="I146" s="3">
        <v>2643.69</v>
      </c>
      <c r="J146" t="s">
        <v>267</v>
      </c>
      <c r="O146">
        <v>0</v>
      </c>
      <c r="P146">
        <v>0</v>
      </c>
      <c r="R146" t="s">
        <v>167</v>
      </c>
    </row>
    <row r="147" spans="1:18">
      <c r="A147" s="1">
        <v>44019</v>
      </c>
      <c r="B147" s="2">
        <v>0.85504629629629603</v>
      </c>
      <c r="C147" t="s">
        <v>72</v>
      </c>
      <c r="D147" t="s">
        <v>38</v>
      </c>
      <c r="E147" t="s">
        <v>39</v>
      </c>
      <c r="F147">
        <v>5</v>
      </c>
      <c r="G147">
        <v>-0.45</v>
      </c>
      <c r="H147">
        <v>4.55</v>
      </c>
      <c r="I147" s="3">
        <v>2648.24</v>
      </c>
      <c r="J147" t="s">
        <v>268</v>
      </c>
      <c r="O147">
        <v>0</v>
      </c>
      <c r="P147">
        <v>0</v>
      </c>
      <c r="R147" t="s">
        <v>269</v>
      </c>
    </row>
    <row r="148" spans="1:18">
      <c r="A148" s="1">
        <v>44020</v>
      </c>
      <c r="B148" s="2">
        <v>0.50342592592592605</v>
      </c>
      <c r="C148" t="s">
        <v>72</v>
      </c>
      <c r="D148" t="s">
        <v>38</v>
      </c>
      <c r="E148" t="s">
        <v>39</v>
      </c>
      <c r="F148">
        <v>5</v>
      </c>
      <c r="G148">
        <v>-0.45</v>
      </c>
      <c r="H148">
        <v>4.55</v>
      </c>
      <c r="I148" s="3">
        <v>2652.79</v>
      </c>
      <c r="J148" t="s">
        <v>270</v>
      </c>
      <c r="O148">
        <v>0</v>
      </c>
      <c r="P148">
        <v>0</v>
      </c>
      <c r="R148" t="s">
        <v>271</v>
      </c>
    </row>
    <row r="149" spans="1:18">
      <c r="A149" s="1">
        <v>44020</v>
      </c>
      <c r="B149" s="2">
        <v>0.54729166666666695</v>
      </c>
      <c r="C149" t="s">
        <v>72</v>
      </c>
      <c r="D149" t="s">
        <v>38</v>
      </c>
      <c r="E149" t="s">
        <v>39</v>
      </c>
      <c r="F149">
        <v>10</v>
      </c>
      <c r="G149">
        <v>-0.59</v>
      </c>
      <c r="H149">
        <v>9.41</v>
      </c>
      <c r="I149" s="3">
        <v>2662.2</v>
      </c>
      <c r="J149" t="s">
        <v>272</v>
      </c>
      <c r="O149">
        <v>0</v>
      </c>
      <c r="P149">
        <v>0</v>
      </c>
      <c r="R149" t="s">
        <v>98</v>
      </c>
    </row>
    <row r="150" spans="1:18">
      <c r="A150" s="1">
        <v>44021</v>
      </c>
      <c r="B150" s="2">
        <v>0.51577546296296295</v>
      </c>
      <c r="C150" t="s">
        <v>72</v>
      </c>
      <c r="D150" t="s">
        <v>38</v>
      </c>
      <c r="E150" t="s">
        <v>39</v>
      </c>
      <c r="F150">
        <v>5</v>
      </c>
      <c r="G150">
        <v>-0.45</v>
      </c>
      <c r="H150">
        <v>4.55</v>
      </c>
      <c r="I150" s="3">
        <v>2666.75</v>
      </c>
      <c r="J150" t="s">
        <v>273</v>
      </c>
      <c r="O150">
        <v>0</v>
      </c>
      <c r="P150">
        <v>0</v>
      </c>
      <c r="R150" t="s">
        <v>100</v>
      </c>
    </row>
    <row r="151" spans="1:18">
      <c r="A151" s="1">
        <v>44022</v>
      </c>
      <c r="B151" s="2">
        <v>0.46843750000000001</v>
      </c>
      <c r="C151" t="s">
        <v>72</v>
      </c>
      <c r="D151" t="s">
        <v>38</v>
      </c>
      <c r="E151" t="s">
        <v>39</v>
      </c>
      <c r="F151">
        <v>4</v>
      </c>
      <c r="G151">
        <v>-0.42</v>
      </c>
      <c r="H151">
        <v>3.58</v>
      </c>
      <c r="I151" s="3">
        <v>2670.33</v>
      </c>
      <c r="J151" t="s">
        <v>274</v>
      </c>
      <c r="O151">
        <v>0</v>
      </c>
      <c r="P151">
        <v>0</v>
      </c>
      <c r="R151" t="s">
        <v>102</v>
      </c>
    </row>
    <row r="152" spans="1:18">
      <c r="A152" s="1">
        <v>44022</v>
      </c>
      <c r="B152" s="2">
        <v>0.55571759259259301</v>
      </c>
      <c r="C152" t="s">
        <v>72</v>
      </c>
      <c r="D152" t="s">
        <v>38</v>
      </c>
      <c r="E152" t="s">
        <v>39</v>
      </c>
      <c r="F152">
        <v>10</v>
      </c>
      <c r="G152">
        <v>-0.59</v>
      </c>
      <c r="H152">
        <v>9.41</v>
      </c>
      <c r="I152" s="3">
        <v>2679.74</v>
      </c>
      <c r="J152" t="s">
        <v>275</v>
      </c>
      <c r="O152">
        <v>0</v>
      </c>
      <c r="P152">
        <v>0</v>
      </c>
      <c r="R152" t="s">
        <v>90</v>
      </c>
    </row>
    <row r="153" spans="1:18">
      <c r="A153" s="1">
        <v>44024</v>
      </c>
      <c r="B153" s="2">
        <v>0.47730324074074099</v>
      </c>
      <c r="C153" t="s">
        <v>72</v>
      </c>
      <c r="D153" t="s">
        <v>38</v>
      </c>
      <c r="E153" t="s">
        <v>39</v>
      </c>
      <c r="F153">
        <v>2</v>
      </c>
      <c r="G153">
        <v>-0.36</v>
      </c>
      <c r="H153">
        <v>1.64</v>
      </c>
      <c r="I153" s="3">
        <v>2681.38</v>
      </c>
      <c r="J153" t="s">
        <v>276</v>
      </c>
      <c r="O153">
        <v>0</v>
      </c>
      <c r="P153">
        <v>0</v>
      </c>
      <c r="R153" t="s">
        <v>108</v>
      </c>
    </row>
    <row r="154" spans="1:18">
      <c r="A154" s="1">
        <v>44024</v>
      </c>
      <c r="B154" s="2">
        <v>0.51888888888888896</v>
      </c>
      <c r="C154" t="s">
        <v>72</v>
      </c>
      <c r="D154" t="s">
        <v>38</v>
      </c>
      <c r="E154" t="s">
        <v>39</v>
      </c>
      <c r="F154">
        <v>5</v>
      </c>
      <c r="G154">
        <v>-0.45</v>
      </c>
      <c r="H154">
        <v>4.55</v>
      </c>
      <c r="I154" s="3">
        <v>2685.93</v>
      </c>
      <c r="J154" t="s">
        <v>277</v>
      </c>
      <c r="O154">
        <v>0</v>
      </c>
      <c r="P154">
        <v>0</v>
      </c>
      <c r="R154" t="s">
        <v>106</v>
      </c>
    </row>
    <row r="155" spans="1:18">
      <c r="A155" s="1">
        <v>44024</v>
      </c>
      <c r="B155" s="2">
        <v>0.60776620370370404</v>
      </c>
      <c r="C155" t="s">
        <v>72</v>
      </c>
      <c r="D155" t="s">
        <v>38</v>
      </c>
      <c r="E155" t="s">
        <v>39</v>
      </c>
      <c r="F155">
        <v>2</v>
      </c>
      <c r="G155">
        <v>-0.36</v>
      </c>
      <c r="H155">
        <v>1.64</v>
      </c>
      <c r="I155" s="3">
        <v>2687.57</v>
      </c>
      <c r="J155" t="s">
        <v>278</v>
      </c>
      <c r="O155">
        <v>0</v>
      </c>
      <c r="P155">
        <v>0</v>
      </c>
      <c r="R155" t="s">
        <v>110</v>
      </c>
    </row>
    <row r="156" spans="1:18">
      <c r="A156" s="1">
        <v>44025</v>
      </c>
      <c r="B156" s="2">
        <v>0.47795138888888899</v>
      </c>
      <c r="C156" t="s">
        <v>72</v>
      </c>
      <c r="D156" t="s">
        <v>38</v>
      </c>
      <c r="E156" t="s">
        <v>39</v>
      </c>
      <c r="F156">
        <v>5</v>
      </c>
      <c r="G156">
        <v>-0.45</v>
      </c>
      <c r="H156">
        <v>4.55</v>
      </c>
      <c r="I156" s="3">
        <v>2692.12</v>
      </c>
      <c r="J156" t="s">
        <v>279</v>
      </c>
      <c r="O156">
        <v>0</v>
      </c>
      <c r="P156">
        <v>0</v>
      </c>
      <c r="R156" t="s">
        <v>114</v>
      </c>
    </row>
    <row r="157" spans="1:18">
      <c r="A157" s="1">
        <v>44025</v>
      </c>
      <c r="B157" s="2">
        <v>0.48729166666666701</v>
      </c>
      <c r="C157" t="s">
        <v>72</v>
      </c>
      <c r="D157" t="s">
        <v>38</v>
      </c>
      <c r="E157" t="s">
        <v>39</v>
      </c>
      <c r="F157">
        <v>5</v>
      </c>
      <c r="G157">
        <v>-0.45</v>
      </c>
      <c r="H157">
        <v>4.55</v>
      </c>
      <c r="I157" s="3">
        <v>2696.67</v>
      </c>
      <c r="J157" t="s">
        <v>280</v>
      </c>
      <c r="O157">
        <v>0</v>
      </c>
      <c r="P157">
        <v>0</v>
      </c>
      <c r="R157" t="s">
        <v>116</v>
      </c>
    </row>
    <row r="158" spans="1:18">
      <c r="A158" s="1">
        <v>44025</v>
      </c>
      <c r="B158" s="2">
        <v>0.61290509259259296</v>
      </c>
      <c r="C158" t="s">
        <v>72</v>
      </c>
      <c r="D158" t="s">
        <v>38</v>
      </c>
      <c r="E158" t="s">
        <v>39</v>
      </c>
      <c r="F158">
        <v>1</v>
      </c>
      <c r="G158">
        <v>-0.33</v>
      </c>
      <c r="H158">
        <v>0.67</v>
      </c>
      <c r="I158" s="3">
        <v>2697.34</v>
      </c>
      <c r="J158" t="s">
        <v>281</v>
      </c>
      <c r="O158">
        <v>0</v>
      </c>
      <c r="P158">
        <v>0</v>
      </c>
      <c r="R158" t="s">
        <v>118</v>
      </c>
    </row>
    <row r="159" spans="1:18">
      <c r="A159" s="1">
        <v>44026</v>
      </c>
      <c r="B159" s="2">
        <v>0.481412037037037</v>
      </c>
      <c r="C159" t="s">
        <v>72</v>
      </c>
      <c r="D159" t="s">
        <v>38</v>
      </c>
      <c r="E159" t="s">
        <v>39</v>
      </c>
      <c r="F159">
        <v>10</v>
      </c>
      <c r="G159">
        <v>-0.59</v>
      </c>
      <c r="H159">
        <v>9.41</v>
      </c>
      <c r="I159" s="3">
        <v>2706.75</v>
      </c>
      <c r="J159" t="s">
        <v>282</v>
      </c>
      <c r="O159">
        <v>0</v>
      </c>
      <c r="P159">
        <v>0</v>
      </c>
      <c r="R159" t="s">
        <v>124</v>
      </c>
    </row>
    <row r="160" spans="1:18">
      <c r="A160" s="1">
        <v>44026</v>
      </c>
      <c r="B160" s="2">
        <v>0.60178240740740696</v>
      </c>
      <c r="C160" t="s">
        <v>72</v>
      </c>
      <c r="D160" t="s">
        <v>38</v>
      </c>
      <c r="E160" t="s">
        <v>39</v>
      </c>
      <c r="F160">
        <v>2</v>
      </c>
      <c r="G160">
        <v>-0.36</v>
      </c>
      <c r="H160">
        <v>1.64</v>
      </c>
      <c r="I160" s="3">
        <v>2708.39</v>
      </c>
      <c r="J160" t="s">
        <v>283</v>
      </c>
      <c r="O160">
        <v>0</v>
      </c>
      <c r="P160">
        <v>0</v>
      </c>
      <c r="R160" t="s">
        <v>284</v>
      </c>
    </row>
    <row r="161" spans="1:18">
      <c r="A161" s="1">
        <v>44026</v>
      </c>
      <c r="B161" s="2">
        <v>0.64239583333333306</v>
      </c>
      <c r="C161" t="s">
        <v>72</v>
      </c>
      <c r="D161" t="s">
        <v>38</v>
      </c>
      <c r="E161" t="s">
        <v>39</v>
      </c>
      <c r="F161">
        <v>10</v>
      </c>
      <c r="G161">
        <v>-0.59</v>
      </c>
      <c r="H161">
        <v>9.41</v>
      </c>
      <c r="I161" s="3">
        <v>2717.8</v>
      </c>
      <c r="J161" t="s">
        <v>285</v>
      </c>
      <c r="O161">
        <v>0</v>
      </c>
      <c r="P161">
        <v>0</v>
      </c>
      <c r="R161" t="s">
        <v>122</v>
      </c>
    </row>
    <row r="162" spans="1:18">
      <c r="A162" s="1">
        <v>44027</v>
      </c>
      <c r="B162" s="2">
        <v>0.893668981481481</v>
      </c>
      <c r="C162" t="s">
        <v>72</v>
      </c>
      <c r="D162" t="s">
        <v>38</v>
      </c>
      <c r="E162" t="s">
        <v>39</v>
      </c>
      <c r="F162">
        <v>10</v>
      </c>
      <c r="G162">
        <v>-0.59</v>
      </c>
      <c r="H162">
        <v>9.41</v>
      </c>
      <c r="I162" s="3">
        <v>2727.21</v>
      </c>
      <c r="J162" t="s">
        <v>286</v>
      </c>
      <c r="O162">
        <v>0</v>
      </c>
      <c r="P162">
        <v>0</v>
      </c>
      <c r="R162" t="s">
        <v>287</v>
      </c>
    </row>
    <row r="163" spans="1:18">
      <c r="A163" s="1">
        <v>44029</v>
      </c>
      <c r="B163" s="2">
        <v>0.64533564814814803</v>
      </c>
      <c r="C163" t="s">
        <v>72</v>
      </c>
      <c r="D163" t="s">
        <v>38</v>
      </c>
      <c r="E163" t="s">
        <v>39</v>
      </c>
      <c r="F163">
        <v>15</v>
      </c>
      <c r="G163">
        <v>-0.74</v>
      </c>
      <c r="H163">
        <v>14.26</v>
      </c>
      <c r="I163" s="3">
        <v>2741.47</v>
      </c>
      <c r="J163" t="s">
        <v>288</v>
      </c>
      <c r="O163">
        <v>0</v>
      </c>
      <c r="P163">
        <v>0</v>
      </c>
      <c r="R163" t="s">
        <v>132</v>
      </c>
    </row>
    <row r="164" spans="1:18">
      <c r="A164" s="1">
        <v>44030</v>
      </c>
      <c r="B164" s="2">
        <v>0.53152777777777804</v>
      </c>
      <c r="C164" t="s">
        <v>72</v>
      </c>
      <c r="D164" t="s">
        <v>38</v>
      </c>
      <c r="E164" t="s">
        <v>39</v>
      </c>
      <c r="F164">
        <v>10</v>
      </c>
      <c r="G164">
        <v>-0.59</v>
      </c>
      <c r="H164">
        <v>9.41</v>
      </c>
      <c r="I164" s="3">
        <v>2750.88</v>
      </c>
      <c r="J164" t="s">
        <v>289</v>
      </c>
      <c r="O164">
        <v>0</v>
      </c>
      <c r="P164">
        <v>0</v>
      </c>
      <c r="R164" t="s">
        <v>134</v>
      </c>
    </row>
    <row r="165" spans="1:18">
      <c r="A165" s="1">
        <v>44030</v>
      </c>
      <c r="B165" s="2">
        <v>0.60862268518518503</v>
      </c>
      <c r="C165" t="s">
        <v>72</v>
      </c>
      <c r="D165" t="s">
        <v>38</v>
      </c>
      <c r="E165" t="s">
        <v>39</v>
      </c>
      <c r="F165">
        <v>5</v>
      </c>
      <c r="G165">
        <v>-0.45</v>
      </c>
      <c r="H165">
        <v>4.55</v>
      </c>
      <c r="I165" s="3">
        <v>2755.43</v>
      </c>
      <c r="J165" t="s">
        <v>290</v>
      </c>
      <c r="O165">
        <v>0</v>
      </c>
      <c r="P165">
        <v>0</v>
      </c>
      <c r="R165" t="s">
        <v>136</v>
      </c>
    </row>
    <row r="166" spans="1:18">
      <c r="A166" s="1">
        <v>44031</v>
      </c>
      <c r="B166" s="2">
        <v>0.46592592592592602</v>
      </c>
      <c r="C166" t="s">
        <v>72</v>
      </c>
      <c r="D166" t="s">
        <v>38</v>
      </c>
      <c r="E166" t="s">
        <v>39</v>
      </c>
      <c r="F166">
        <v>10</v>
      </c>
      <c r="G166">
        <v>-0.59</v>
      </c>
      <c r="H166">
        <v>9.41</v>
      </c>
      <c r="I166" s="3">
        <v>2764.84</v>
      </c>
      <c r="J166" t="s">
        <v>291</v>
      </c>
      <c r="O166">
        <v>0</v>
      </c>
      <c r="P166">
        <v>0</v>
      </c>
      <c r="R166" t="s">
        <v>138</v>
      </c>
    </row>
    <row r="167" spans="1:18">
      <c r="A167" s="1">
        <v>44031</v>
      </c>
      <c r="B167" s="2">
        <v>0.56079861111111096</v>
      </c>
      <c r="C167" t="s">
        <v>72</v>
      </c>
      <c r="D167" t="s">
        <v>38</v>
      </c>
      <c r="E167" t="s">
        <v>39</v>
      </c>
      <c r="F167">
        <v>5</v>
      </c>
      <c r="G167">
        <v>-0.45</v>
      </c>
      <c r="H167">
        <v>4.55</v>
      </c>
      <c r="I167" s="3">
        <v>2769.39</v>
      </c>
      <c r="J167" t="s">
        <v>292</v>
      </c>
      <c r="O167">
        <v>0</v>
      </c>
      <c r="P167">
        <v>0</v>
      </c>
      <c r="R167" t="s">
        <v>140</v>
      </c>
    </row>
    <row r="168" spans="1:18">
      <c r="A168" s="1">
        <v>44032</v>
      </c>
      <c r="B168" s="2">
        <v>0.462094907407407</v>
      </c>
      <c r="C168" t="s">
        <v>72</v>
      </c>
      <c r="D168" t="s">
        <v>38</v>
      </c>
      <c r="E168" t="s">
        <v>39</v>
      </c>
      <c r="F168">
        <v>20</v>
      </c>
      <c r="G168">
        <v>-0.88</v>
      </c>
      <c r="H168">
        <v>19.12</v>
      </c>
      <c r="I168" s="3">
        <v>2788.51</v>
      </c>
      <c r="J168" t="s">
        <v>293</v>
      </c>
      <c r="O168">
        <v>0</v>
      </c>
      <c r="P168">
        <v>0</v>
      </c>
      <c r="R168" t="s">
        <v>159</v>
      </c>
    </row>
    <row r="169" spans="1:18">
      <c r="A169" s="1">
        <v>44032</v>
      </c>
      <c r="B169" s="2">
        <v>0.47434027777777799</v>
      </c>
      <c r="C169" t="s">
        <v>72</v>
      </c>
      <c r="D169" t="s">
        <v>38</v>
      </c>
      <c r="E169" t="s">
        <v>39</v>
      </c>
      <c r="F169">
        <v>5</v>
      </c>
      <c r="G169">
        <v>-0.45</v>
      </c>
      <c r="H169">
        <v>4.55</v>
      </c>
      <c r="I169" s="3">
        <v>2793.06</v>
      </c>
      <c r="J169" t="s">
        <v>294</v>
      </c>
      <c r="O169">
        <v>0</v>
      </c>
      <c r="P169">
        <v>0</v>
      </c>
      <c r="R169" t="s">
        <v>144</v>
      </c>
    </row>
    <row r="170" spans="1:18">
      <c r="A170" s="1">
        <v>44032</v>
      </c>
      <c r="B170" s="2">
        <v>0.50604166666666694</v>
      </c>
      <c r="C170" t="s">
        <v>72</v>
      </c>
      <c r="D170" t="s">
        <v>38</v>
      </c>
      <c r="E170" t="s">
        <v>39</v>
      </c>
      <c r="F170">
        <v>20</v>
      </c>
      <c r="G170">
        <v>-0.88</v>
      </c>
      <c r="H170">
        <v>19.12</v>
      </c>
      <c r="I170" s="3">
        <v>2812.18</v>
      </c>
      <c r="J170" t="s">
        <v>295</v>
      </c>
      <c r="O170">
        <v>0</v>
      </c>
      <c r="P170">
        <v>0</v>
      </c>
      <c r="R170" t="s">
        <v>142</v>
      </c>
    </row>
    <row r="171" spans="1:18">
      <c r="A171" s="1">
        <v>44033</v>
      </c>
      <c r="B171" s="2">
        <v>0.583321759259259</v>
      </c>
      <c r="C171" t="s">
        <v>72</v>
      </c>
      <c r="D171" t="s">
        <v>38</v>
      </c>
      <c r="E171" t="s">
        <v>39</v>
      </c>
      <c r="F171">
        <v>5</v>
      </c>
      <c r="G171">
        <v>-0.45</v>
      </c>
      <c r="H171">
        <v>4.55</v>
      </c>
      <c r="I171" s="3">
        <v>2816.73</v>
      </c>
      <c r="J171" t="s">
        <v>296</v>
      </c>
      <c r="O171">
        <v>0</v>
      </c>
      <c r="P171">
        <v>0</v>
      </c>
      <c r="R171" t="s">
        <v>146</v>
      </c>
    </row>
    <row r="172" spans="1:18">
      <c r="A172" s="1">
        <v>44034</v>
      </c>
      <c r="B172" s="2">
        <v>0.53002314814814799</v>
      </c>
      <c r="C172" t="s">
        <v>72</v>
      </c>
      <c r="D172" t="s">
        <v>38</v>
      </c>
      <c r="E172" t="s">
        <v>39</v>
      </c>
      <c r="F172">
        <v>5</v>
      </c>
      <c r="G172">
        <v>-0.45</v>
      </c>
      <c r="H172">
        <v>4.55</v>
      </c>
      <c r="I172" s="3">
        <v>2821.28</v>
      </c>
      <c r="J172" t="s">
        <v>297</v>
      </c>
      <c r="O172">
        <v>0</v>
      </c>
      <c r="P172">
        <v>0</v>
      </c>
      <c r="R172" t="s">
        <v>150</v>
      </c>
    </row>
    <row r="173" spans="1:18">
      <c r="A173" s="1">
        <v>44034</v>
      </c>
      <c r="B173" s="2">
        <v>0.54387731481481505</v>
      </c>
      <c r="C173" t="s">
        <v>72</v>
      </c>
      <c r="D173" t="s">
        <v>38</v>
      </c>
      <c r="E173" t="s">
        <v>39</v>
      </c>
      <c r="F173">
        <v>5</v>
      </c>
      <c r="G173">
        <v>-0.45</v>
      </c>
      <c r="H173">
        <v>4.55</v>
      </c>
      <c r="I173" s="3">
        <v>2825.83</v>
      </c>
      <c r="J173" t="s">
        <v>298</v>
      </c>
      <c r="O173">
        <v>0</v>
      </c>
      <c r="P173">
        <v>0</v>
      </c>
      <c r="R173" t="s">
        <v>153</v>
      </c>
    </row>
    <row r="174" spans="1:18">
      <c r="A174" s="1">
        <v>44034</v>
      </c>
      <c r="B174" s="2">
        <v>0.558726851851852</v>
      </c>
      <c r="C174" t="s">
        <v>72</v>
      </c>
      <c r="D174" t="s">
        <v>38</v>
      </c>
      <c r="E174" t="s">
        <v>39</v>
      </c>
      <c r="F174">
        <v>5</v>
      </c>
      <c r="G174">
        <v>-0.45</v>
      </c>
      <c r="H174">
        <v>4.55</v>
      </c>
      <c r="I174" s="3">
        <v>2830.38</v>
      </c>
      <c r="J174" t="s">
        <v>299</v>
      </c>
      <c r="O174">
        <v>0</v>
      </c>
      <c r="P174">
        <v>0</v>
      </c>
      <c r="R174" t="s">
        <v>148</v>
      </c>
    </row>
    <row r="175" spans="1:18">
      <c r="A175" s="1">
        <v>44035</v>
      </c>
      <c r="B175" s="2">
        <v>0.57150462962963</v>
      </c>
      <c r="C175" t="s">
        <v>72</v>
      </c>
      <c r="D175" t="s">
        <v>38</v>
      </c>
      <c r="E175" t="s">
        <v>39</v>
      </c>
      <c r="F175">
        <v>5</v>
      </c>
      <c r="G175">
        <v>-0.45</v>
      </c>
      <c r="H175">
        <v>4.55</v>
      </c>
      <c r="I175" s="3">
        <v>2834.93</v>
      </c>
      <c r="J175" t="s">
        <v>300</v>
      </c>
      <c r="O175">
        <v>0</v>
      </c>
      <c r="P175">
        <v>0</v>
      </c>
      <c r="R175" t="s">
        <v>157</v>
      </c>
    </row>
    <row r="176" spans="1:18">
      <c r="A176" s="1">
        <v>44037</v>
      </c>
      <c r="B176" s="2">
        <v>0.48200231481481498</v>
      </c>
      <c r="C176" t="s">
        <v>72</v>
      </c>
      <c r="D176" t="s">
        <v>38</v>
      </c>
      <c r="E176" t="s">
        <v>39</v>
      </c>
      <c r="F176">
        <v>2</v>
      </c>
      <c r="G176">
        <v>-0.36</v>
      </c>
      <c r="H176">
        <v>1.64</v>
      </c>
      <c r="I176" s="3">
        <v>2836.57</v>
      </c>
      <c r="J176" t="s">
        <v>301</v>
      </c>
      <c r="O176">
        <v>0</v>
      </c>
      <c r="P176">
        <v>0</v>
      </c>
      <c r="R176" t="s">
        <v>161</v>
      </c>
    </row>
    <row r="177" spans="1:18">
      <c r="A177" s="1">
        <v>44037</v>
      </c>
      <c r="B177" s="2">
        <v>0.62410879629629601</v>
      </c>
      <c r="C177" t="s">
        <v>72</v>
      </c>
      <c r="D177" t="s">
        <v>40</v>
      </c>
      <c r="E177" t="s">
        <v>39</v>
      </c>
      <c r="F177">
        <v>40.200000000000003</v>
      </c>
      <c r="G177">
        <v>-1.47</v>
      </c>
      <c r="H177">
        <v>38.729999999999997</v>
      </c>
      <c r="I177" s="3">
        <v>2875.3</v>
      </c>
      <c r="J177" t="s">
        <v>302</v>
      </c>
      <c r="O177">
        <v>0</v>
      </c>
      <c r="P177">
        <v>0</v>
      </c>
    </row>
    <row r="178" spans="1:18">
      <c r="A178" s="1">
        <v>44038</v>
      </c>
      <c r="B178" s="2">
        <v>0.46787037037036999</v>
      </c>
      <c r="C178" t="s">
        <v>72</v>
      </c>
      <c r="D178" t="s">
        <v>38</v>
      </c>
      <c r="E178" t="s">
        <v>39</v>
      </c>
      <c r="F178">
        <v>20</v>
      </c>
      <c r="G178">
        <v>-0.88</v>
      </c>
      <c r="H178">
        <v>19.12</v>
      </c>
      <c r="I178" s="3">
        <v>2894.42</v>
      </c>
      <c r="J178" t="s">
        <v>303</v>
      </c>
      <c r="O178">
        <v>0</v>
      </c>
      <c r="P178">
        <v>0</v>
      </c>
      <c r="R178" t="s">
        <v>163</v>
      </c>
    </row>
    <row r="179" spans="1:18">
      <c r="A179" s="1">
        <v>44039</v>
      </c>
      <c r="B179" s="2">
        <v>0.47341435185185199</v>
      </c>
      <c r="C179" t="s">
        <v>72</v>
      </c>
      <c r="D179" t="s">
        <v>38</v>
      </c>
      <c r="E179" t="s">
        <v>39</v>
      </c>
      <c r="F179">
        <v>5</v>
      </c>
      <c r="G179">
        <v>-0.45</v>
      </c>
      <c r="H179">
        <v>4.55</v>
      </c>
      <c r="I179" s="3">
        <v>2898.97</v>
      </c>
      <c r="J179" t="s">
        <v>304</v>
      </c>
      <c r="O179">
        <v>0</v>
      </c>
      <c r="P179">
        <v>0</v>
      </c>
      <c r="R179" t="s">
        <v>169</v>
      </c>
    </row>
    <row r="180" spans="1:18">
      <c r="A180" s="1">
        <v>44039</v>
      </c>
      <c r="B180" s="2">
        <v>0.54739583333333297</v>
      </c>
      <c r="C180" t="s">
        <v>72</v>
      </c>
      <c r="D180" t="s">
        <v>38</v>
      </c>
      <c r="E180" t="s">
        <v>39</v>
      </c>
      <c r="F180">
        <v>5</v>
      </c>
      <c r="G180">
        <v>-0.45</v>
      </c>
      <c r="H180">
        <v>4.55</v>
      </c>
      <c r="I180" s="3">
        <v>2903.52</v>
      </c>
      <c r="J180" t="s">
        <v>305</v>
      </c>
      <c r="O180">
        <v>0</v>
      </c>
      <c r="P180">
        <v>0</v>
      </c>
      <c r="R180" t="s">
        <v>165</v>
      </c>
    </row>
    <row r="181" spans="1:18">
      <c r="A181" s="1">
        <v>44039</v>
      </c>
      <c r="B181" s="2">
        <v>0.56100694444444399</v>
      </c>
      <c r="C181" t="s">
        <v>72</v>
      </c>
      <c r="D181" t="s">
        <v>38</v>
      </c>
      <c r="E181" t="s">
        <v>39</v>
      </c>
      <c r="F181">
        <v>5</v>
      </c>
      <c r="G181">
        <v>-0.45</v>
      </c>
      <c r="H181">
        <v>4.55</v>
      </c>
      <c r="I181" s="3">
        <v>2908.07</v>
      </c>
      <c r="J181" t="s">
        <v>306</v>
      </c>
      <c r="O181">
        <v>0</v>
      </c>
      <c r="P181">
        <v>0</v>
      </c>
      <c r="R181" t="s">
        <v>167</v>
      </c>
    </row>
    <row r="182" spans="1:18">
      <c r="A182" s="1">
        <v>44039</v>
      </c>
      <c r="B182" s="2">
        <v>0.74458333333333304</v>
      </c>
      <c r="C182" t="s">
        <v>72</v>
      </c>
      <c r="D182" t="s">
        <v>40</v>
      </c>
      <c r="E182" t="s">
        <v>39</v>
      </c>
      <c r="F182">
        <v>10</v>
      </c>
      <c r="G182">
        <v>-0.59</v>
      </c>
      <c r="H182">
        <v>9.41</v>
      </c>
      <c r="I182" s="3">
        <v>2917.48</v>
      </c>
      <c r="J182" s="4" t="s">
        <v>307</v>
      </c>
      <c r="O182">
        <v>0</v>
      </c>
      <c r="P182">
        <v>0</v>
      </c>
    </row>
    <row r="183" spans="1:18">
      <c r="A183" s="1">
        <v>44041</v>
      </c>
      <c r="B183" s="2">
        <v>0.61641203703703695</v>
      </c>
      <c r="C183" t="s">
        <v>72</v>
      </c>
      <c r="D183" t="s">
        <v>38</v>
      </c>
      <c r="E183" t="s">
        <v>39</v>
      </c>
      <c r="F183">
        <v>5</v>
      </c>
      <c r="G183">
        <v>-0.45</v>
      </c>
      <c r="H183">
        <v>4.55</v>
      </c>
      <c r="I183" s="3">
        <v>2922.03</v>
      </c>
      <c r="J183" t="s">
        <v>308</v>
      </c>
      <c r="O183">
        <v>0</v>
      </c>
      <c r="P183">
        <v>0</v>
      </c>
      <c r="R183" t="s">
        <v>173</v>
      </c>
    </row>
    <row r="184" spans="1:18">
      <c r="A184" s="1">
        <v>44042</v>
      </c>
      <c r="B184" s="2">
        <v>0.50194444444444397</v>
      </c>
      <c r="C184" t="s">
        <v>72</v>
      </c>
      <c r="D184" t="s">
        <v>38</v>
      </c>
      <c r="E184" t="s">
        <v>39</v>
      </c>
      <c r="F184">
        <v>10</v>
      </c>
      <c r="G184">
        <v>-0.59</v>
      </c>
      <c r="H184">
        <v>9.41</v>
      </c>
      <c r="I184" s="3">
        <v>2931.44</v>
      </c>
      <c r="J184" t="s">
        <v>309</v>
      </c>
      <c r="O184">
        <v>0</v>
      </c>
      <c r="P184">
        <v>0</v>
      </c>
      <c r="R184" t="s">
        <v>175</v>
      </c>
    </row>
    <row r="185" spans="1:18">
      <c r="A185" s="1">
        <v>44043</v>
      </c>
      <c r="B185" s="2">
        <v>0.55809027777777798</v>
      </c>
      <c r="C185" t="s">
        <v>72</v>
      </c>
      <c r="D185" t="s">
        <v>40</v>
      </c>
      <c r="E185" t="s">
        <v>39</v>
      </c>
      <c r="F185">
        <v>30</v>
      </c>
      <c r="G185">
        <v>-1.17</v>
      </c>
      <c r="H185">
        <v>28.83</v>
      </c>
      <c r="I185" s="3">
        <v>2960.27</v>
      </c>
      <c r="J185" t="s">
        <v>310</v>
      </c>
      <c r="O185">
        <v>0</v>
      </c>
      <c r="P185">
        <v>0</v>
      </c>
    </row>
    <row r="186" spans="1:18">
      <c r="A186" s="1">
        <v>44044</v>
      </c>
      <c r="B186" s="2">
        <v>0.52083333333333304</v>
      </c>
      <c r="C186" t="s">
        <v>72</v>
      </c>
      <c r="D186" t="s">
        <v>38</v>
      </c>
      <c r="E186" t="s">
        <v>39</v>
      </c>
      <c r="F186">
        <v>4</v>
      </c>
      <c r="G186">
        <v>-0.42</v>
      </c>
      <c r="H186">
        <v>3.58</v>
      </c>
      <c r="I186" s="3">
        <v>2963.85</v>
      </c>
      <c r="J186" t="s">
        <v>311</v>
      </c>
      <c r="O186">
        <v>0</v>
      </c>
      <c r="P186">
        <v>0</v>
      </c>
      <c r="R186" t="s">
        <v>74</v>
      </c>
    </row>
    <row r="187" spans="1:18">
      <c r="A187" s="1">
        <v>44045</v>
      </c>
      <c r="B187" s="2">
        <v>0.45877314814814801</v>
      </c>
      <c r="C187" t="s">
        <v>72</v>
      </c>
      <c r="D187" t="s">
        <v>38</v>
      </c>
      <c r="E187" t="s">
        <v>39</v>
      </c>
      <c r="F187">
        <v>10</v>
      </c>
      <c r="G187">
        <v>-0.59</v>
      </c>
      <c r="H187">
        <v>9.41</v>
      </c>
      <c r="I187" s="3">
        <v>2973.26</v>
      </c>
      <c r="J187" t="s">
        <v>312</v>
      </c>
      <c r="O187">
        <v>0</v>
      </c>
      <c r="P187">
        <v>0</v>
      </c>
      <c r="R187" t="s">
        <v>78</v>
      </c>
    </row>
    <row r="188" spans="1:18">
      <c r="A188" s="1">
        <v>44046</v>
      </c>
      <c r="B188" s="2">
        <v>0.49755787037037003</v>
      </c>
      <c r="C188" t="s">
        <v>72</v>
      </c>
      <c r="D188" t="s">
        <v>38</v>
      </c>
      <c r="E188" t="s">
        <v>39</v>
      </c>
      <c r="F188">
        <v>5</v>
      </c>
      <c r="G188">
        <v>-0.45</v>
      </c>
      <c r="H188">
        <v>4.55</v>
      </c>
      <c r="I188" s="3">
        <v>2977.81</v>
      </c>
      <c r="J188" t="s">
        <v>313</v>
      </c>
      <c r="O188">
        <v>0</v>
      </c>
      <c r="P188">
        <v>0</v>
      </c>
      <c r="R188" t="s">
        <v>80</v>
      </c>
    </row>
    <row r="189" spans="1:18">
      <c r="A189" s="1">
        <v>44047</v>
      </c>
      <c r="B189" s="2">
        <v>0.51526620370370402</v>
      </c>
      <c r="C189" t="s">
        <v>72</v>
      </c>
      <c r="D189" t="s">
        <v>38</v>
      </c>
      <c r="E189" t="s">
        <v>39</v>
      </c>
      <c r="F189">
        <v>2.2200000000000002</v>
      </c>
      <c r="G189">
        <v>-0.36</v>
      </c>
      <c r="H189">
        <v>1.86</v>
      </c>
      <c r="I189" s="3">
        <v>2979.67</v>
      </c>
      <c r="J189" t="s">
        <v>314</v>
      </c>
      <c r="O189">
        <v>0</v>
      </c>
      <c r="P189">
        <v>0</v>
      </c>
      <c r="R189" t="s">
        <v>88</v>
      </c>
    </row>
    <row r="190" spans="1:18">
      <c r="A190" s="1">
        <v>44047</v>
      </c>
      <c r="B190" s="2">
        <v>0.52893518518518501</v>
      </c>
      <c r="C190" t="s">
        <v>72</v>
      </c>
      <c r="D190" t="s">
        <v>38</v>
      </c>
      <c r="E190" t="s">
        <v>39</v>
      </c>
      <c r="F190">
        <v>5</v>
      </c>
      <c r="G190">
        <v>-0.45</v>
      </c>
      <c r="H190">
        <v>4.55</v>
      </c>
      <c r="I190" s="3">
        <v>2984.22</v>
      </c>
      <c r="J190" t="s">
        <v>315</v>
      </c>
      <c r="O190">
        <v>0</v>
      </c>
      <c r="P190">
        <v>0</v>
      </c>
      <c r="R190" t="s">
        <v>86</v>
      </c>
    </row>
    <row r="191" spans="1:18">
      <c r="A191" s="1">
        <v>44047</v>
      </c>
      <c r="B191" s="2">
        <v>0.53768518518518504</v>
      </c>
      <c r="C191" t="s">
        <v>72</v>
      </c>
      <c r="D191" t="s">
        <v>38</v>
      </c>
      <c r="E191" t="s">
        <v>39</v>
      </c>
      <c r="F191">
        <v>10</v>
      </c>
      <c r="G191">
        <v>-0.59</v>
      </c>
      <c r="H191">
        <v>9.41</v>
      </c>
      <c r="I191" s="3">
        <v>2993.63</v>
      </c>
      <c r="J191" t="s">
        <v>316</v>
      </c>
      <c r="O191">
        <v>0</v>
      </c>
      <c r="P191">
        <v>0</v>
      </c>
      <c r="R191" t="s">
        <v>84</v>
      </c>
    </row>
    <row r="192" spans="1:18">
      <c r="A192" s="1">
        <v>44048</v>
      </c>
      <c r="B192" s="2">
        <v>0.50842592592592595</v>
      </c>
      <c r="C192" t="s">
        <v>72</v>
      </c>
      <c r="D192" t="s">
        <v>38</v>
      </c>
      <c r="E192" t="s">
        <v>39</v>
      </c>
      <c r="F192">
        <v>5</v>
      </c>
      <c r="G192">
        <v>-0.45</v>
      </c>
      <c r="H192">
        <v>4.55</v>
      </c>
      <c r="I192" s="3">
        <v>2998.18</v>
      </c>
      <c r="J192" t="s">
        <v>317</v>
      </c>
      <c r="O192">
        <v>0</v>
      </c>
      <c r="P192">
        <v>0</v>
      </c>
      <c r="R192" t="s">
        <v>92</v>
      </c>
    </row>
    <row r="193" spans="1:18">
      <c r="A193" s="1">
        <v>44048</v>
      </c>
      <c r="B193" s="2">
        <v>0.54050925925925897</v>
      </c>
      <c r="C193" t="s">
        <v>72</v>
      </c>
      <c r="D193" t="s">
        <v>38</v>
      </c>
      <c r="E193" t="s">
        <v>39</v>
      </c>
      <c r="F193">
        <v>10</v>
      </c>
      <c r="G193">
        <v>-0.59</v>
      </c>
      <c r="H193">
        <v>9.41</v>
      </c>
      <c r="I193" s="3">
        <v>3007.59</v>
      </c>
      <c r="J193" t="s">
        <v>318</v>
      </c>
      <c r="O193">
        <v>0</v>
      </c>
      <c r="P193">
        <v>0</v>
      </c>
      <c r="R193" t="s">
        <v>90</v>
      </c>
    </row>
    <row r="194" spans="1:18">
      <c r="A194" s="1">
        <v>44049</v>
      </c>
      <c r="B194" s="2">
        <v>0.53877314814814803</v>
      </c>
      <c r="C194" t="s">
        <v>72</v>
      </c>
      <c r="D194" t="s">
        <v>38</v>
      </c>
      <c r="E194" t="s">
        <v>39</v>
      </c>
      <c r="F194">
        <v>5</v>
      </c>
      <c r="G194">
        <v>-0.45</v>
      </c>
      <c r="H194">
        <v>4.55</v>
      </c>
      <c r="I194" s="3">
        <v>3012.14</v>
      </c>
      <c r="J194" t="s">
        <v>319</v>
      </c>
      <c r="O194">
        <v>0</v>
      </c>
      <c r="P194">
        <v>0</v>
      </c>
      <c r="R194" t="s">
        <v>96</v>
      </c>
    </row>
    <row r="195" spans="1:18">
      <c r="A195" s="1">
        <v>44050</v>
      </c>
      <c r="B195" s="2">
        <v>0.60628472222222196</v>
      </c>
      <c r="C195" t="s">
        <v>72</v>
      </c>
      <c r="D195" t="s">
        <v>38</v>
      </c>
      <c r="E195" t="s">
        <v>39</v>
      </c>
      <c r="F195">
        <v>5</v>
      </c>
      <c r="G195">
        <v>-0.45</v>
      </c>
      <c r="H195">
        <v>4.55</v>
      </c>
      <c r="I195" s="3">
        <v>3016.69</v>
      </c>
      <c r="J195" t="s">
        <v>320</v>
      </c>
      <c r="O195">
        <v>0</v>
      </c>
      <c r="P195">
        <v>0</v>
      </c>
      <c r="R195" t="s">
        <v>269</v>
      </c>
    </row>
    <row r="196" spans="1:18">
      <c r="A196" s="1">
        <v>44051</v>
      </c>
      <c r="B196" s="2">
        <v>0.46739583333333301</v>
      </c>
      <c r="C196" t="s">
        <v>72</v>
      </c>
      <c r="D196" t="s">
        <v>38</v>
      </c>
      <c r="E196" t="s">
        <v>39</v>
      </c>
      <c r="F196">
        <v>5</v>
      </c>
      <c r="G196">
        <v>-0.45</v>
      </c>
      <c r="H196">
        <v>4.55</v>
      </c>
      <c r="I196" s="3">
        <v>3021.24</v>
      </c>
      <c r="J196" t="s">
        <v>321</v>
      </c>
      <c r="O196">
        <v>0</v>
      </c>
      <c r="P196">
        <v>0</v>
      </c>
      <c r="R196" t="s">
        <v>271</v>
      </c>
    </row>
    <row r="197" spans="1:18">
      <c r="A197" s="1">
        <v>44051</v>
      </c>
      <c r="B197" s="2">
        <v>0.53068287037036999</v>
      </c>
      <c r="C197" t="s">
        <v>72</v>
      </c>
      <c r="D197" t="s">
        <v>38</v>
      </c>
      <c r="E197" t="s">
        <v>39</v>
      </c>
      <c r="F197">
        <v>10</v>
      </c>
      <c r="G197">
        <v>-0.59</v>
      </c>
      <c r="H197">
        <v>9.41</v>
      </c>
      <c r="I197" s="3">
        <v>3030.65</v>
      </c>
      <c r="J197" t="s">
        <v>322</v>
      </c>
      <c r="O197">
        <v>0</v>
      </c>
      <c r="P197">
        <v>0</v>
      </c>
      <c r="R197" t="s">
        <v>98</v>
      </c>
    </row>
    <row r="198" spans="1:18">
      <c r="A198" s="1">
        <v>44052</v>
      </c>
      <c r="B198" s="2">
        <v>0.491261574074074</v>
      </c>
      <c r="C198" t="s">
        <v>72</v>
      </c>
      <c r="D198" t="s">
        <v>38</v>
      </c>
      <c r="E198" t="s">
        <v>39</v>
      </c>
      <c r="F198">
        <v>5</v>
      </c>
      <c r="G198">
        <v>-0.45</v>
      </c>
      <c r="H198">
        <v>4.55</v>
      </c>
      <c r="I198" s="3">
        <v>3035.2</v>
      </c>
      <c r="J198" t="s">
        <v>323</v>
      </c>
      <c r="O198">
        <v>0</v>
      </c>
      <c r="P198">
        <v>0</v>
      </c>
      <c r="R198" t="s">
        <v>100</v>
      </c>
    </row>
    <row r="199" spans="1:18">
      <c r="A199" s="1">
        <v>44053</v>
      </c>
      <c r="B199" s="2">
        <v>0.52010416666666703</v>
      </c>
      <c r="C199" t="s">
        <v>72</v>
      </c>
      <c r="D199" t="s">
        <v>38</v>
      </c>
      <c r="E199" t="s">
        <v>39</v>
      </c>
      <c r="F199">
        <v>4</v>
      </c>
      <c r="G199">
        <v>-0.42</v>
      </c>
      <c r="H199">
        <v>3.58</v>
      </c>
      <c r="I199" s="3">
        <v>3038.78</v>
      </c>
      <c r="J199" t="s">
        <v>324</v>
      </c>
      <c r="O199">
        <v>0</v>
      </c>
      <c r="P199">
        <v>0</v>
      </c>
      <c r="R199" t="s">
        <v>102</v>
      </c>
    </row>
    <row r="200" spans="1:18">
      <c r="A200" s="1">
        <v>44054</v>
      </c>
      <c r="B200" s="2">
        <v>0.47965277777777798</v>
      </c>
      <c r="C200" t="s">
        <v>72</v>
      </c>
      <c r="D200" t="s">
        <v>40</v>
      </c>
      <c r="E200" t="s">
        <v>39</v>
      </c>
      <c r="F200">
        <v>40</v>
      </c>
      <c r="G200">
        <v>-1.46</v>
      </c>
      <c r="H200">
        <v>38.54</v>
      </c>
      <c r="I200" s="3">
        <v>3077.32</v>
      </c>
      <c r="J200" t="s">
        <v>325</v>
      </c>
      <c r="O200">
        <v>0</v>
      </c>
      <c r="P200">
        <v>0</v>
      </c>
    </row>
    <row r="201" spans="1:18">
      <c r="A201" s="1">
        <v>44055</v>
      </c>
      <c r="B201" s="2">
        <v>0.510196759259259</v>
      </c>
      <c r="C201" t="s">
        <v>72</v>
      </c>
      <c r="D201" t="s">
        <v>38</v>
      </c>
      <c r="E201" t="s">
        <v>39</v>
      </c>
      <c r="F201">
        <v>2</v>
      </c>
      <c r="G201">
        <v>-0.36</v>
      </c>
      <c r="H201">
        <v>1.64</v>
      </c>
      <c r="I201" s="3">
        <v>3078.96</v>
      </c>
      <c r="J201" t="s">
        <v>326</v>
      </c>
      <c r="O201">
        <v>0</v>
      </c>
      <c r="P201">
        <v>0</v>
      </c>
      <c r="R201" t="s">
        <v>108</v>
      </c>
    </row>
    <row r="202" spans="1:18">
      <c r="A202" s="1">
        <v>44055</v>
      </c>
      <c r="B202" s="2">
        <v>0.52557870370370396</v>
      </c>
      <c r="C202" t="s">
        <v>72</v>
      </c>
      <c r="D202" t="s">
        <v>38</v>
      </c>
      <c r="E202" t="s">
        <v>39</v>
      </c>
      <c r="F202">
        <v>5</v>
      </c>
      <c r="G202">
        <v>-0.45</v>
      </c>
      <c r="H202">
        <v>4.55</v>
      </c>
      <c r="I202" s="3">
        <v>3083.51</v>
      </c>
      <c r="J202" t="s">
        <v>327</v>
      </c>
      <c r="O202">
        <v>0</v>
      </c>
      <c r="P202">
        <v>0</v>
      </c>
      <c r="R202" t="s">
        <v>106</v>
      </c>
    </row>
    <row r="203" spans="1:18">
      <c r="A203" s="1">
        <v>44055</v>
      </c>
      <c r="B203" s="2">
        <v>0.61509259259259297</v>
      </c>
      <c r="C203" t="s">
        <v>72</v>
      </c>
      <c r="D203" t="s">
        <v>38</v>
      </c>
      <c r="E203" t="s">
        <v>39</v>
      </c>
      <c r="F203">
        <v>2</v>
      </c>
      <c r="G203">
        <v>-0.36</v>
      </c>
      <c r="H203">
        <v>1.64</v>
      </c>
      <c r="I203" s="3">
        <v>3085.15</v>
      </c>
      <c r="J203" t="s">
        <v>328</v>
      </c>
      <c r="O203">
        <v>0</v>
      </c>
      <c r="P203">
        <v>0</v>
      </c>
      <c r="R203" t="s">
        <v>110</v>
      </c>
    </row>
    <row r="204" spans="1:18">
      <c r="A204" s="1">
        <v>44056</v>
      </c>
      <c r="B204" s="2">
        <v>0.53401620370370395</v>
      </c>
      <c r="C204" t="s">
        <v>72</v>
      </c>
      <c r="D204" t="s">
        <v>38</v>
      </c>
      <c r="E204" t="s">
        <v>39</v>
      </c>
      <c r="F204">
        <v>5</v>
      </c>
      <c r="G204">
        <v>-0.45</v>
      </c>
      <c r="H204">
        <v>4.55</v>
      </c>
      <c r="I204" s="3">
        <v>3089.7</v>
      </c>
      <c r="J204" t="s">
        <v>329</v>
      </c>
      <c r="O204">
        <v>0</v>
      </c>
      <c r="P204">
        <v>0</v>
      </c>
      <c r="R204" t="s">
        <v>114</v>
      </c>
    </row>
    <row r="205" spans="1:18">
      <c r="A205" s="1">
        <v>44056</v>
      </c>
      <c r="B205" s="2">
        <v>0.54739583333333297</v>
      </c>
      <c r="C205" t="s">
        <v>72</v>
      </c>
      <c r="D205" t="s">
        <v>38</v>
      </c>
      <c r="E205" t="s">
        <v>39</v>
      </c>
      <c r="F205">
        <v>5</v>
      </c>
      <c r="G205">
        <v>-0.45</v>
      </c>
      <c r="H205">
        <v>4.55</v>
      </c>
      <c r="I205" s="3">
        <v>3094.25</v>
      </c>
      <c r="J205" t="s">
        <v>330</v>
      </c>
      <c r="O205">
        <v>0</v>
      </c>
      <c r="P205">
        <v>0</v>
      </c>
      <c r="R205" t="s">
        <v>116</v>
      </c>
    </row>
    <row r="206" spans="1:18">
      <c r="A206" s="1">
        <v>44057</v>
      </c>
      <c r="B206" s="2">
        <v>0.53802083333333295</v>
      </c>
      <c r="C206" t="s">
        <v>72</v>
      </c>
      <c r="D206" t="s">
        <v>38</v>
      </c>
      <c r="E206" t="s">
        <v>39</v>
      </c>
      <c r="F206">
        <v>10</v>
      </c>
      <c r="G206">
        <v>-0.59</v>
      </c>
      <c r="H206">
        <v>9.41</v>
      </c>
      <c r="I206" s="3">
        <v>3103.66</v>
      </c>
      <c r="J206" t="s">
        <v>331</v>
      </c>
      <c r="O206">
        <v>0</v>
      </c>
      <c r="P206">
        <v>0</v>
      </c>
      <c r="R206" t="s">
        <v>124</v>
      </c>
    </row>
    <row r="207" spans="1:18">
      <c r="A207" s="1">
        <v>44057</v>
      </c>
      <c r="B207" s="2">
        <v>0.57559027777777805</v>
      </c>
      <c r="C207" t="s">
        <v>72</v>
      </c>
      <c r="D207" t="s">
        <v>38</v>
      </c>
      <c r="E207" t="s">
        <v>39</v>
      </c>
      <c r="F207">
        <v>2</v>
      </c>
      <c r="G207">
        <v>-0.36</v>
      </c>
      <c r="H207">
        <v>1.64</v>
      </c>
      <c r="I207" s="3">
        <v>3105.3</v>
      </c>
      <c r="J207" t="s">
        <v>332</v>
      </c>
      <c r="O207">
        <v>0</v>
      </c>
      <c r="P207">
        <v>0</v>
      </c>
      <c r="R207" t="s">
        <v>284</v>
      </c>
    </row>
    <row r="208" spans="1:18">
      <c r="A208" s="1">
        <v>44057</v>
      </c>
      <c r="B208" s="2">
        <v>0.61479166666666696</v>
      </c>
      <c r="C208" t="s">
        <v>72</v>
      </c>
      <c r="D208" t="s">
        <v>38</v>
      </c>
      <c r="E208" t="s">
        <v>39</v>
      </c>
      <c r="F208">
        <v>10</v>
      </c>
      <c r="G208">
        <v>-0.59</v>
      </c>
      <c r="H208">
        <v>9.41</v>
      </c>
      <c r="I208" s="3">
        <v>3114.71</v>
      </c>
      <c r="J208" t="s">
        <v>333</v>
      </c>
      <c r="O208">
        <v>0</v>
      </c>
      <c r="P208">
        <v>0</v>
      </c>
      <c r="R208" t="s">
        <v>122</v>
      </c>
    </row>
    <row r="209" spans="1:18">
      <c r="A209" s="1">
        <v>44058</v>
      </c>
      <c r="B209" s="2">
        <v>0.48781249999999998</v>
      </c>
      <c r="C209" t="s">
        <v>72</v>
      </c>
      <c r="D209" t="s">
        <v>38</v>
      </c>
      <c r="E209" t="s">
        <v>39</v>
      </c>
      <c r="F209">
        <v>10</v>
      </c>
      <c r="G209">
        <v>-0.59</v>
      </c>
      <c r="H209">
        <v>9.41</v>
      </c>
      <c r="I209" s="3">
        <v>3124.12</v>
      </c>
      <c r="J209" t="s">
        <v>334</v>
      </c>
      <c r="O209">
        <v>0</v>
      </c>
      <c r="P209">
        <v>0</v>
      </c>
      <c r="R209" t="s">
        <v>287</v>
      </c>
    </row>
    <row r="210" spans="1:18">
      <c r="A210" s="1">
        <v>44060</v>
      </c>
      <c r="B210" s="2">
        <v>0.52259259259259305</v>
      </c>
      <c r="C210" t="s">
        <v>72</v>
      </c>
      <c r="D210" t="s">
        <v>38</v>
      </c>
      <c r="E210" t="s">
        <v>39</v>
      </c>
      <c r="F210">
        <v>15</v>
      </c>
      <c r="G210">
        <v>-0.74</v>
      </c>
      <c r="H210">
        <v>14.26</v>
      </c>
      <c r="I210" s="3">
        <v>3138.38</v>
      </c>
      <c r="J210" t="s">
        <v>335</v>
      </c>
      <c r="O210">
        <v>0</v>
      </c>
      <c r="P210">
        <v>0</v>
      </c>
      <c r="R210" t="s">
        <v>132</v>
      </c>
    </row>
    <row r="211" spans="1:18">
      <c r="A211" s="1">
        <v>44061</v>
      </c>
      <c r="B211" s="2">
        <v>0.46599537037036998</v>
      </c>
      <c r="C211" t="s">
        <v>72</v>
      </c>
      <c r="D211" t="s">
        <v>38</v>
      </c>
      <c r="E211" t="s">
        <v>39</v>
      </c>
      <c r="F211">
        <v>5</v>
      </c>
      <c r="G211">
        <v>-0.45</v>
      </c>
      <c r="H211">
        <v>4.55</v>
      </c>
      <c r="I211" s="3">
        <v>3142.93</v>
      </c>
      <c r="J211" t="s">
        <v>336</v>
      </c>
      <c r="O211">
        <v>0</v>
      </c>
      <c r="P211">
        <v>0</v>
      </c>
      <c r="R211" t="s">
        <v>136</v>
      </c>
    </row>
    <row r="212" spans="1:18">
      <c r="A212" s="1">
        <v>44061</v>
      </c>
      <c r="B212" s="2">
        <v>0.54017361111111095</v>
      </c>
      <c r="C212" t="s">
        <v>72</v>
      </c>
      <c r="D212" t="s">
        <v>38</v>
      </c>
      <c r="E212" t="s">
        <v>39</v>
      </c>
      <c r="F212">
        <v>10</v>
      </c>
      <c r="G212">
        <v>-0.59</v>
      </c>
      <c r="H212">
        <v>9.41</v>
      </c>
      <c r="I212" s="3">
        <v>3152.34</v>
      </c>
      <c r="J212" t="s">
        <v>337</v>
      </c>
      <c r="O212">
        <v>0</v>
      </c>
      <c r="P212">
        <v>0</v>
      </c>
      <c r="R212" t="s">
        <v>134</v>
      </c>
    </row>
    <row r="213" spans="1:18">
      <c r="A213" s="1">
        <v>44062</v>
      </c>
      <c r="B213" s="2">
        <v>0.46289351851851901</v>
      </c>
      <c r="C213" t="s">
        <v>72</v>
      </c>
      <c r="D213" t="s">
        <v>38</v>
      </c>
      <c r="E213" t="s">
        <v>39</v>
      </c>
      <c r="F213">
        <v>10</v>
      </c>
      <c r="G213">
        <v>-0.59</v>
      </c>
      <c r="H213">
        <v>9.41</v>
      </c>
      <c r="I213" s="3">
        <v>3161.75</v>
      </c>
      <c r="J213" t="s">
        <v>338</v>
      </c>
      <c r="O213">
        <v>0</v>
      </c>
      <c r="P213">
        <v>0</v>
      </c>
      <c r="R213" t="s">
        <v>138</v>
      </c>
    </row>
    <row r="214" spans="1:18">
      <c r="A214" s="1">
        <v>44062</v>
      </c>
      <c r="B214" s="2">
        <v>0.54372685185185199</v>
      </c>
      <c r="C214" t="s">
        <v>72</v>
      </c>
      <c r="D214" t="s">
        <v>38</v>
      </c>
      <c r="E214" t="s">
        <v>39</v>
      </c>
      <c r="F214">
        <v>5</v>
      </c>
      <c r="G214">
        <v>-0.45</v>
      </c>
      <c r="H214">
        <v>4.55</v>
      </c>
      <c r="I214" s="3">
        <v>3166.3</v>
      </c>
      <c r="J214" t="s">
        <v>339</v>
      </c>
      <c r="O214">
        <v>0</v>
      </c>
      <c r="P214">
        <v>0</v>
      </c>
      <c r="R214" t="s">
        <v>140</v>
      </c>
    </row>
    <row r="215" spans="1:18">
      <c r="A215" s="1">
        <v>44063</v>
      </c>
      <c r="B215" s="2">
        <v>0.47296296296296297</v>
      </c>
      <c r="C215" t="s">
        <v>72</v>
      </c>
      <c r="D215" t="s">
        <v>38</v>
      </c>
      <c r="E215" t="s">
        <v>39</v>
      </c>
      <c r="F215">
        <v>20</v>
      </c>
      <c r="G215">
        <v>-0.88</v>
      </c>
      <c r="H215">
        <v>19.12</v>
      </c>
      <c r="I215" s="3">
        <v>3185.42</v>
      </c>
      <c r="J215" t="s">
        <v>340</v>
      </c>
      <c r="O215">
        <v>0</v>
      </c>
      <c r="P215">
        <v>0</v>
      </c>
      <c r="R215" t="s">
        <v>159</v>
      </c>
    </row>
    <row r="216" spans="1:18">
      <c r="A216" s="1">
        <v>44063</v>
      </c>
      <c r="B216" s="2">
        <v>0.48445601851851799</v>
      </c>
      <c r="C216" t="s">
        <v>72</v>
      </c>
      <c r="D216" t="s">
        <v>38</v>
      </c>
      <c r="E216" t="s">
        <v>39</v>
      </c>
      <c r="F216">
        <v>5</v>
      </c>
      <c r="G216">
        <v>-0.45</v>
      </c>
      <c r="H216">
        <v>4.55</v>
      </c>
      <c r="I216" s="3">
        <v>3189.97</v>
      </c>
      <c r="J216" t="s">
        <v>341</v>
      </c>
      <c r="O216">
        <v>0</v>
      </c>
      <c r="P216">
        <v>0</v>
      </c>
      <c r="R216" t="s">
        <v>144</v>
      </c>
    </row>
    <row r="217" spans="1:18">
      <c r="A217" s="1">
        <v>44063</v>
      </c>
      <c r="B217" s="2">
        <v>0.51663194444444405</v>
      </c>
      <c r="C217" t="s">
        <v>72</v>
      </c>
      <c r="D217" t="s">
        <v>38</v>
      </c>
      <c r="E217" t="s">
        <v>39</v>
      </c>
      <c r="F217">
        <v>2</v>
      </c>
      <c r="G217">
        <v>-0.36</v>
      </c>
      <c r="H217">
        <v>1.64</v>
      </c>
      <c r="I217" s="3">
        <v>3191.61</v>
      </c>
      <c r="J217" t="s">
        <v>342</v>
      </c>
      <c r="O217">
        <v>0</v>
      </c>
      <c r="P217">
        <v>0</v>
      </c>
      <c r="R217" t="s">
        <v>343</v>
      </c>
    </row>
    <row r="218" spans="1:18">
      <c r="A218" s="1">
        <v>44063</v>
      </c>
      <c r="B218" s="2">
        <v>0.538831018518518</v>
      </c>
      <c r="C218" t="s">
        <v>72</v>
      </c>
      <c r="D218" t="s">
        <v>38</v>
      </c>
      <c r="E218" t="s">
        <v>39</v>
      </c>
      <c r="F218">
        <v>20</v>
      </c>
      <c r="G218">
        <v>-0.88</v>
      </c>
      <c r="H218">
        <v>19.12</v>
      </c>
      <c r="I218" s="3">
        <v>3210.73</v>
      </c>
      <c r="J218" t="s">
        <v>344</v>
      </c>
      <c r="O218">
        <v>0</v>
      </c>
      <c r="P218">
        <v>0</v>
      </c>
      <c r="R218" t="s">
        <v>142</v>
      </c>
    </row>
    <row r="219" spans="1:18">
      <c r="A219" s="1">
        <v>44064</v>
      </c>
      <c r="B219" s="2">
        <v>0.43324074074074098</v>
      </c>
      <c r="C219" t="s">
        <v>72</v>
      </c>
      <c r="D219" t="s">
        <v>40</v>
      </c>
      <c r="E219" t="s">
        <v>39</v>
      </c>
      <c r="F219">
        <v>5</v>
      </c>
      <c r="G219">
        <v>-0.45</v>
      </c>
      <c r="H219">
        <v>4.55</v>
      </c>
      <c r="I219" s="3">
        <v>3215.28</v>
      </c>
      <c r="J219" t="s">
        <v>345</v>
      </c>
      <c r="O219">
        <v>0</v>
      </c>
      <c r="P219">
        <v>0</v>
      </c>
    </row>
    <row r="220" spans="1:18">
      <c r="A220" s="1">
        <v>44064</v>
      </c>
      <c r="B220" s="2">
        <v>0.518206018518519</v>
      </c>
      <c r="C220" t="s">
        <v>72</v>
      </c>
      <c r="D220" t="s">
        <v>38</v>
      </c>
      <c r="E220" t="s">
        <v>39</v>
      </c>
      <c r="F220">
        <v>5</v>
      </c>
      <c r="G220">
        <v>-0.45</v>
      </c>
      <c r="H220">
        <v>4.55</v>
      </c>
      <c r="I220" s="3">
        <v>3219.83</v>
      </c>
      <c r="J220" t="s">
        <v>346</v>
      </c>
      <c r="O220">
        <v>0</v>
      </c>
      <c r="P220">
        <v>0</v>
      </c>
      <c r="R220" t="s">
        <v>146</v>
      </c>
    </row>
    <row r="221" spans="1:18">
      <c r="A221" s="1">
        <v>44065</v>
      </c>
      <c r="B221" s="2">
        <v>0.47437499999999999</v>
      </c>
      <c r="C221" t="s">
        <v>72</v>
      </c>
      <c r="D221" t="s">
        <v>38</v>
      </c>
      <c r="E221" t="s">
        <v>39</v>
      </c>
      <c r="F221">
        <v>5</v>
      </c>
      <c r="G221">
        <v>-0.45</v>
      </c>
      <c r="H221">
        <v>4.55</v>
      </c>
      <c r="I221" s="3">
        <v>3224.38</v>
      </c>
      <c r="J221" t="s">
        <v>347</v>
      </c>
      <c r="O221">
        <v>0</v>
      </c>
      <c r="P221">
        <v>0</v>
      </c>
      <c r="R221" t="s">
        <v>150</v>
      </c>
    </row>
    <row r="222" spans="1:18">
      <c r="A222" s="1">
        <v>44065</v>
      </c>
      <c r="B222" s="2">
        <v>0.48457175925925899</v>
      </c>
      <c r="C222" t="s">
        <v>72</v>
      </c>
      <c r="D222" t="s">
        <v>38</v>
      </c>
      <c r="E222" t="s">
        <v>39</v>
      </c>
      <c r="F222">
        <v>5</v>
      </c>
      <c r="G222">
        <v>-0.45</v>
      </c>
      <c r="H222">
        <v>4.55</v>
      </c>
      <c r="I222" s="3">
        <v>3228.93</v>
      </c>
      <c r="J222" t="s">
        <v>348</v>
      </c>
      <c r="O222">
        <v>0</v>
      </c>
      <c r="P222">
        <v>0</v>
      </c>
      <c r="R222" t="s">
        <v>148</v>
      </c>
    </row>
    <row r="223" spans="1:18">
      <c r="A223" s="1">
        <v>44065</v>
      </c>
      <c r="B223" s="2">
        <v>0.53109953703703705</v>
      </c>
      <c r="C223" t="s">
        <v>72</v>
      </c>
      <c r="D223" t="s">
        <v>38</v>
      </c>
      <c r="E223" t="s">
        <v>39</v>
      </c>
      <c r="F223">
        <v>5</v>
      </c>
      <c r="G223">
        <v>-0.45</v>
      </c>
      <c r="H223">
        <v>4.55</v>
      </c>
      <c r="I223" s="3">
        <v>3233.48</v>
      </c>
      <c r="J223" t="s">
        <v>349</v>
      </c>
      <c r="O223">
        <v>0</v>
      </c>
      <c r="P223">
        <v>0</v>
      </c>
      <c r="R223" t="s">
        <v>153</v>
      </c>
    </row>
    <row r="224" spans="1:18">
      <c r="A224" s="1">
        <v>44066</v>
      </c>
      <c r="B224" s="2">
        <v>0.50912037037036995</v>
      </c>
      <c r="C224" t="s">
        <v>72</v>
      </c>
      <c r="D224" t="s">
        <v>38</v>
      </c>
      <c r="E224" t="s">
        <v>39</v>
      </c>
      <c r="F224">
        <v>5</v>
      </c>
      <c r="G224">
        <v>-0.45</v>
      </c>
      <c r="H224">
        <v>4.55</v>
      </c>
      <c r="I224" s="3">
        <v>3238.03</v>
      </c>
      <c r="J224" t="s">
        <v>350</v>
      </c>
      <c r="O224">
        <v>0</v>
      </c>
      <c r="P224">
        <v>0</v>
      </c>
      <c r="R224" t="s">
        <v>157</v>
      </c>
    </row>
    <row r="225" spans="1:18">
      <c r="A225" s="1">
        <v>44068</v>
      </c>
      <c r="B225" s="2">
        <v>0.48481481481481498</v>
      </c>
      <c r="C225" t="s">
        <v>72</v>
      </c>
      <c r="D225" t="s">
        <v>38</v>
      </c>
      <c r="E225" t="s">
        <v>39</v>
      </c>
      <c r="F225">
        <v>2</v>
      </c>
      <c r="G225">
        <v>-0.36</v>
      </c>
      <c r="H225">
        <v>1.64</v>
      </c>
      <c r="I225" s="3">
        <v>3239.67</v>
      </c>
      <c r="J225" t="s">
        <v>351</v>
      </c>
      <c r="O225">
        <v>0</v>
      </c>
      <c r="P225">
        <v>0</v>
      </c>
      <c r="R225" t="s">
        <v>161</v>
      </c>
    </row>
    <row r="226" spans="1:18">
      <c r="A226" s="1">
        <v>44069</v>
      </c>
      <c r="B226" s="2">
        <v>0.46504629629629601</v>
      </c>
      <c r="C226" t="s">
        <v>72</v>
      </c>
      <c r="D226" t="s">
        <v>38</v>
      </c>
      <c r="E226" t="s">
        <v>39</v>
      </c>
      <c r="F226">
        <v>20</v>
      </c>
      <c r="G226">
        <v>-0.88</v>
      </c>
      <c r="H226">
        <v>19.12</v>
      </c>
      <c r="I226" s="3">
        <v>3258.79</v>
      </c>
      <c r="J226" t="s">
        <v>352</v>
      </c>
      <c r="O226">
        <v>0</v>
      </c>
      <c r="P226">
        <v>0</v>
      </c>
      <c r="R226" t="s">
        <v>163</v>
      </c>
    </row>
    <row r="227" spans="1:18">
      <c r="A227" s="1">
        <v>44070</v>
      </c>
      <c r="B227" s="2">
        <v>0.49914351851851901</v>
      </c>
      <c r="C227" t="s">
        <v>72</v>
      </c>
      <c r="D227" t="s">
        <v>38</v>
      </c>
      <c r="E227" t="s">
        <v>39</v>
      </c>
      <c r="F227">
        <v>5</v>
      </c>
      <c r="G227">
        <v>-0.45</v>
      </c>
      <c r="H227">
        <v>4.55</v>
      </c>
      <c r="I227" s="3">
        <v>3263.34</v>
      </c>
      <c r="J227" t="s">
        <v>353</v>
      </c>
      <c r="O227">
        <v>0</v>
      </c>
      <c r="P227">
        <v>0</v>
      </c>
      <c r="R227" t="s">
        <v>169</v>
      </c>
    </row>
    <row r="228" spans="1:18">
      <c r="A228" s="1">
        <v>44070</v>
      </c>
      <c r="B228" s="2">
        <v>0.51290509259259298</v>
      </c>
      <c r="C228" t="s">
        <v>72</v>
      </c>
      <c r="D228" t="s">
        <v>38</v>
      </c>
      <c r="E228" t="s">
        <v>39</v>
      </c>
      <c r="F228">
        <v>5</v>
      </c>
      <c r="G228">
        <v>-0.45</v>
      </c>
      <c r="H228">
        <v>4.55</v>
      </c>
      <c r="I228" s="3">
        <v>3267.89</v>
      </c>
      <c r="J228" t="s">
        <v>354</v>
      </c>
      <c r="O228">
        <v>0</v>
      </c>
      <c r="P228">
        <v>0</v>
      </c>
      <c r="R228" t="s">
        <v>167</v>
      </c>
    </row>
    <row r="229" spans="1:18">
      <c r="A229" s="1">
        <v>44070</v>
      </c>
      <c r="B229" s="2">
        <v>0.53203703703703698</v>
      </c>
      <c r="C229" t="s">
        <v>72</v>
      </c>
      <c r="D229" t="s">
        <v>38</v>
      </c>
      <c r="E229" t="s">
        <v>39</v>
      </c>
      <c r="F229">
        <v>5</v>
      </c>
      <c r="G229">
        <v>-0.45</v>
      </c>
      <c r="H229">
        <v>4.55</v>
      </c>
      <c r="I229" s="3">
        <v>3272.44</v>
      </c>
      <c r="J229" t="s">
        <v>355</v>
      </c>
      <c r="O229">
        <v>0</v>
      </c>
      <c r="P229">
        <v>0</v>
      </c>
      <c r="R229" t="s">
        <v>165</v>
      </c>
    </row>
    <row r="230" spans="1:18">
      <c r="A230" s="1">
        <v>44072</v>
      </c>
      <c r="B230" s="2">
        <v>0.53640046296296295</v>
      </c>
      <c r="C230" t="s">
        <v>72</v>
      </c>
      <c r="D230" t="s">
        <v>38</v>
      </c>
      <c r="E230" t="s">
        <v>39</v>
      </c>
      <c r="F230">
        <v>5</v>
      </c>
      <c r="G230">
        <v>-0.45</v>
      </c>
      <c r="H230">
        <v>4.55</v>
      </c>
      <c r="I230" s="3">
        <v>3276.99</v>
      </c>
      <c r="J230" t="s">
        <v>356</v>
      </c>
      <c r="O230">
        <v>0</v>
      </c>
      <c r="P230">
        <v>0</v>
      </c>
      <c r="R230" t="s">
        <v>173</v>
      </c>
    </row>
    <row r="231" spans="1:18">
      <c r="A231" s="1">
        <v>44073</v>
      </c>
      <c r="B231" s="2">
        <v>0.50408564814814805</v>
      </c>
      <c r="C231" t="s">
        <v>72</v>
      </c>
      <c r="D231" t="s">
        <v>38</v>
      </c>
      <c r="E231" t="s">
        <v>39</v>
      </c>
      <c r="F231">
        <v>10</v>
      </c>
      <c r="G231">
        <v>-0.59</v>
      </c>
      <c r="H231">
        <v>9.41</v>
      </c>
      <c r="I231" s="3">
        <v>3286.4</v>
      </c>
      <c r="J231" t="s">
        <v>357</v>
      </c>
      <c r="O231">
        <v>0</v>
      </c>
      <c r="P231">
        <v>0</v>
      </c>
      <c r="R231" t="s">
        <v>175</v>
      </c>
    </row>
    <row r="232" spans="1:18">
      <c r="A232" s="1">
        <v>44076</v>
      </c>
      <c r="B232" s="2">
        <v>0.53982638888888901</v>
      </c>
      <c r="C232" t="s">
        <v>72</v>
      </c>
      <c r="D232" t="s">
        <v>38</v>
      </c>
      <c r="E232" t="s">
        <v>39</v>
      </c>
      <c r="F232">
        <v>10</v>
      </c>
      <c r="G232">
        <v>-0.59</v>
      </c>
      <c r="H232">
        <v>9.41</v>
      </c>
      <c r="I232" s="3">
        <v>3295.81</v>
      </c>
      <c r="J232" t="s">
        <v>358</v>
      </c>
      <c r="O232">
        <v>0</v>
      </c>
      <c r="P232">
        <v>0</v>
      </c>
      <c r="R232" t="s">
        <v>78</v>
      </c>
    </row>
    <row r="233" spans="1:18">
      <c r="A233" s="1">
        <v>44077</v>
      </c>
      <c r="B233" s="2">
        <v>0.491840277777778</v>
      </c>
      <c r="C233" t="s">
        <v>72</v>
      </c>
      <c r="D233" t="s">
        <v>38</v>
      </c>
      <c r="E233" t="s">
        <v>39</v>
      </c>
      <c r="F233">
        <v>5</v>
      </c>
      <c r="G233">
        <v>-0.45</v>
      </c>
      <c r="H233">
        <v>4.55</v>
      </c>
      <c r="I233" s="3">
        <v>3300.36</v>
      </c>
      <c r="J233" t="s">
        <v>359</v>
      </c>
      <c r="O233">
        <v>0</v>
      </c>
      <c r="P233">
        <v>0</v>
      </c>
      <c r="R233" t="s">
        <v>80</v>
      </c>
    </row>
    <row r="234" spans="1:18">
      <c r="A234" s="1">
        <v>44078</v>
      </c>
      <c r="B234" s="2">
        <v>0.463900462962963</v>
      </c>
      <c r="C234" t="s">
        <v>72</v>
      </c>
      <c r="D234" t="s">
        <v>38</v>
      </c>
      <c r="E234" t="s">
        <v>39</v>
      </c>
      <c r="F234">
        <v>2.2200000000000002</v>
      </c>
      <c r="G234">
        <v>-0.36</v>
      </c>
      <c r="H234">
        <v>1.86</v>
      </c>
      <c r="I234" s="3">
        <v>3302.22</v>
      </c>
      <c r="J234" t="s">
        <v>360</v>
      </c>
      <c r="O234">
        <v>0</v>
      </c>
      <c r="P234">
        <v>0</v>
      </c>
      <c r="R234" t="s">
        <v>88</v>
      </c>
    </row>
    <row r="235" spans="1:18">
      <c r="A235" s="1">
        <v>44078</v>
      </c>
      <c r="B235" s="2">
        <v>0.50868055555555602</v>
      </c>
      <c r="C235" t="s">
        <v>72</v>
      </c>
      <c r="D235" t="s">
        <v>38</v>
      </c>
      <c r="E235" t="s">
        <v>39</v>
      </c>
      <c r="F235">
        <v>10</v>
      </c>
      <c r="G235">
        <v>-0.59</v>
      </c>
      <c r="H235">
        <v>9.41</v>
      </c>
      <c r="I235" s="3">
        <v>3311.63</v>
      </c>
      <c r="J235" t="s">
        <v>361</v>
      </c>
      <c r="O235">
        <v>0</v>
      </c>
      <c r="P235">
        <v>0</v>
      </c>
      <c r="R235" t="s">
        <v>84</v>
      </c>
    </row>
    <row r="236" spans="1:18">
      <c r="A236" s="1">
        <v>44078</v>
      </c>
      <c r="B236" s="2">
        <v>0.54019675925925903</v>
      </c>
      <c r="C236" t="s">
        <v>72</v>
      </c>
      <c r="D236" t="s">
        <v>38</v>
      </c>
      <c r="E236" t="s">
        <v>39</v>
      </c>
      <c r="F236">
        <v>5</v>
      </c>
      <c r="G236">
        <v>-0.45</v>
      </c>
      <c r="H236">
        <v>4.55</v>
      </c>
      <c r="I236" s="3">
        <v>3316.18</v>
      </c>
      <c r="J236" t="s">
        <v>362</v>
      </c>
      <c r="O236">
        <v>0</v>
      </c>
      <c r="P236">
        <v>0</v>
      </c>
      <c r="R236" t="s">
        <v>86</v>
      </c>
    </row>
    <row r="237" spans="1:18">
      <c r="A237" s="1">
        <v>44079</v>
      </c>
      <c r="B237" s="2">
        <v>0.471597222222222</v>
      </c>
      <c r="C237" t="s">
        <v>72</v>
      </c>
      <c r="D237" t="s">
        <v>38</v>
      </c>
      <c r="E237" t="s">
        <v>39</v>
      </c>
      <c r="F237">
        <v>10</v>
      </c>
      <c r="G237">
        <v>-0.59</v>
      </c>
      <c r="H237">
        <v>9.41</v>
      </c>
      <c r="I237" s="3">
        <v>3325.59</v>
      </c>
      <c r="J237" t="s">
        <v>363</v>
      </c>
      <c r="O237">
        <v>0</v>
      </c>
      <c r="P237">
        <v>0</v>
      </c>
      <c r="R237" t="s">
        <v>90</v>
      </c>
    </row>
    <row r="238" spans="1:18">
      <c r="A238" s="1">
        <v>44079</v>
      </c>
      <c r="B238" s="2">
        <v>0.49305555555555602</v>
      </c>
      <c r="C238" t="s">
        <v>72</v>
      </c>
      <c r="D238" t="s">
        <v>38</v>
      </c>
      <c r="E238" t="s">
        <v>39</v>
      </c>
      <c r="F238">
        <v>5</v>
      </c>
      <c r="G238">
        <v>-0.45</v>
      </c>
      <c r="H238">
        <v>4.55</v>
      </c>
      <c r="I238" s="3">
        <v>3330.14</v>
      </c>
      <c r="J238" t="s">
        <v>364</v>
      </c>
      <c r="O238">
        <v>0</v>
      </c>
      <c r="P238">
        <v>0</v>
      </c>
      <c r="R238" t="s">
        <v>92</v>
      </c>
    </row>
    <row r="239" spans="1:18">
      <c r="A239" s="1">
        <v>44081</v>
      </c>
      <c r="B239" s="2">
        <v>0.51990740740740704</v>
      </c>
      <c r="C239" t="s">
        <v>72</v>
      </c>
      <c r="D239" t="s">
        <v>38</v>
      </c>
      <c r="E239" t="s">
        <v>39</v>
      </c>
      <c r="F239">
        <v>5</v>
      </c>
      <c r="G239">
        <v>-0.45</v>
      </c>
      <c r="H239">
        <v>4.55</v>
      </c>
      <c r="I239" s="3">
        <v>3334.69</v>
      </c>
      <c r="J239" t="s">
        <v>365</v>
      </c>
      <c r="O239">
        <v>0</v>
      </c>
      <c r="P239">
        <v>0</v>
      </c>
      <c r="R239" t="s">
        <v>269</v>
      </c>
    </row>
    <row r="240" spans="1:18">
      <c r="A240" s="1">
        <v>44081</v>
      </c>
      <c r="B240" s="2">
        <v>0.92879629629629601</v>
      </c>
      <c r="C240" t="s">
        <v>72</v>
      </c>
      <c r="D240" t="s">
        <v>41</v>
      </c>
      <c r="E240" t="s">
        <v>39</v>
      </c>
      <c r="F240">
        <v>-250</v>
      </c>
      <c r="G240">
        <v>0</v>
      </c>
      <c r="H240">
        <v>-250</v>
      </c>
      <c r="I240" s="3">
        <v>3084.69</v>
      </c>
      <c r="J240" t="s">
        <v>366</v>
      </c>
      <c r="M240" t="s">
        <v>42</v>
      </c>
      <c r="N240">
        <v>8414</v>
      </c>
      <c r="O240">
        <v>0</v>
      </c>
      <c r="P240">
        <v>0</v>
      </c>
    </row>
    <row r="241" spans="1:18">
      <c r="A241" s="1">
        <v>44082</v>
      </c>
      <c r="B241" s="2">
        <v>0.515856481481482</v>
      </c>
      <c r="C241" t="s">
        <v>72</v>
      </c>
      <c r="D241" t="s">
        <v>38</v>
      </c>
      <c r="E241" t="s">
        <v>39</v>
      </c>
      <c r="F241">
        <v>5</v>
      </c>
      <c r="G241">
        <v>-0.45</v>
      </c>
      <c r="H241">
        <v>4.55</v>
      </c>
      <c r="I241" s="3">
        <v>3089.24</v>
      </c>
      <c r="J241" t="s">
        <v>367</v>
      </c>
      <c r="O241">
        <v>0</v>
      </c>
      <c r="P241">
        <v>0</v>
      </c>
      <c r="R241" t="s">
        <v>271</v>
      </c>
    </row>
    <row r="242" spans="1:18">
      <c r="A242" s="1">
        <v>44082</v>
      </c>
      <c r="B242" s="2">
        <v>0.58758101851851896</v>
      </c>
      <c r="C242" t="s">
        <v>72</v>
      </c>
      <c r="D242" t="s">
        <v>38</v>
      </c>
      <c r="E242" t="s">
        <v>39</v>
      </c>
      <c r="F242">
        <v>2</v>
      </c>
      <c r="G242">
        <v>-0.36</v>
      </c>
      <c r="H242">
        <v>1.64</v>
      </c>
      <c r="I242" s="3">
        <v>3090.88</v>
      </c>
      <c r="J242" t="s">
        <v>368</v>
      </c>
      <c r="O242">
        <v>0</v>
      </c>
      <c r="P242">
        <v>0</v>
      </c>
      <c r="R242" t="s">
        <v>369</v>
      </c>
    </row>
    <row r="243" spans="1:18">
      <c r="A243" s="1">
        <v>44082</v>
      </c>
      <c r="B243" s="2">
        <v>0.70086805555555598</v>
      </c>
      <c r="C243" t="s">
        <v>72</v>
      </c>
      <c r="D243" t="s">
        <v>38</v>
      </c>
      <c r="E243" t="s">
        <v>39</v>
      </c>
      <c r="F243">
        <v>10</v>
      </c>
      <c r="G243">
        <v>-0.59</v>
      </c>
      <c r="H243">
        <v>9.41</v>
      </c>
      <c r="I243" s="3">
        <v>3100.29</v>
      </c>
      <c r="J243" t="s">
        <v>370</v>
      </c>
      <c r="O243">
        <v>0</v>
      </c>
      <c r="P243">
        <v>0</v>
      </c>
      <c r="R243" t="s">
        <v>98</v>
      </c>
    </row>
    <row r="244" spans="1:18">
      <c r="A244" s="1">
        <v>44082</v>
      </c>
      <c r="B244" s="2">
        <v>0.77583333333333304</v>
      </c>
      <c r="C244" t="s">
        <v>72</v>
      </c>
      <c r="D244" t="s">
        <v>38</v>
      </c>
      <c r="E244" t="s">
        <v>39</v>
      </c>
      <c r="F244">
        <v>2</v>
      </c>
      <c r="G244">
        <v>-0.36</v>
      </c>
      <c r="H244">
        <v>1.64</v>
      </c>
      <c r="I244" s="3">
        <v>3101.93</v>
      </c>
      <c r="J244" t="s">
        <v>371</v>
      </c>
      <c r="O244">
        <v>0</v>
      </c>
      <c r="P244">
        <v>0</v>
      </c>
      <c r="R244" t="s">
        <v>372</v>
      </c>
    </row>
    <row r="245" spans="1:18">
      <c r="A245" s="1">
        <v>44083</v>
      </c>
      <c r="B245" s="2">
        <v>0.45891203703703698</v>
      </c>
      <c r="C245" t="s">
        <v>72</v>
      </c>
      <c r="D245" t="s">
        <v>38</v>
      </c>
      <c r="E245" t="s">
        <v>39</v>
      </c>
      <c r="F245">
        <v>5</v>
      </c>
      <c r="G245">
        <v>-0.45</v>
      </c>
      <c r="H245">
        <v>4.55</v>
      </c>
      <c r="I245" s="3">
        <v>3106.48</v>
      </c>
      <c r="J245" t="s">
        <v>373</v>
      </c>
      <c r="O245">
        <v>0</v>
      </c>
      <c r="P245">
        <v>0</v>
      </c>
      <c r="R245" t="s">
        <v>100</v>
      </c>
    </row>
    <row r="246" spans="1:18">
      <c r="A246" s="1">
        <v>44083</v>
      </c>
      <c r="B246" s="2">
        <v>0.49092592592592599</v>
      </c>
      <c r="C246" t="s">
        <v>72</v>
      </c>
      <c r="D246" t="s">
        <v>38</v>
      </c>
      <c r="E246" t="s">
        <v>39</v>
      </c>
      <c r="F246">
        <v>10</v>
      </c>
      <c r="G246">
        <v>-0.59</v>
      </c>
      <c r="H246">
        <v>9.41</v>
      </c>
      <c r="I246" s="3">
        <v>3115.89</v>
      </c>
      <c r="J246" t="s">
        <v>374</v>
      </c>
      <c r="O246">
        <v>0</v>
      </c>
      <c r="P246">
        <v>0</v>
      </c>
      <c r="R246" t="s">
        <v>375</v>
      </c>
    </row>
    <row r="247" spans="1:18">
      <c r="A247" s="1">
        <v>44084</v>
      </c>
      <c r="B247" s="2">
        <v>0.49828703703703697</v>
      </c>
      <c r="C247" t="s">
        <v>72</v>
      </c>
      <c r="D247" t="s">
        <v>38</v>
      </c>
      <c r="E247" t="s">
        <v>39</v>
      </c>
      <c r="F247">
        <v>4</v>
      </c>
      <c r="G247">
        <v>-0.42</v>
      </c>
      <c r="H247">
        <v>3.58</v>
      </c>
      <c r="I247" s="3">
        <v>3119.47</v>
      </c>
      <c r="J247" t="s">
        <v>376</v>
      </c>
      <c r="O247">
        <v>0</v>
      </c>
      <c r="P247">
        <v>0</v>
      </c>
      <c r="R247" t="s">
        <v>102</v>
      </c>
    </row>
    <row r="248" spans="1:18">
      <c r="A248" s="1">
        <v>44086</v>
      </c>
      <c r="B248" s="2">
        <v>0.46609953703703699</v>
      </c>
      <c r="C248" t="s">
        <v>72</v>
      </c>
      <c r="D248" t="s">
        <v>38</v>
      </c>
      <c r="E248" t="s">
        <v>39</v>
      </c>
      <c r="F248">
        <v>2</v>
      </c>
      <c r="G248">
        <v>-0.36</v>
      </c>
      <c r="H248">
        <v>1.64</v>
      </c>
      <c r="I248" s="3">
        <v>3121.11</v>
      </c>
      <c r="J248" t="s">
        <v>377</v>
      </c>
      <c r="O248">
        <v>0</v>
      </c>
      <c r="P248">
        <v>0</v>
      </c>
      <c r="R248" t="s">
        <v>108</v>
      </c>
    </row>
    <row r="249" spans="1:18">
      <c r="A249" s="1">
        <v>44086</v>
      </c>
      <c r="B249" s="2">
        <v>0.50962962962962999</v>
      </c>
      <c r="C249" t="s">
        <v>72</v>
      </c>
      <c r="D249" t="s">
        <v>38</v>
      </c>
      <c r="E249" t="s">
        <v>39</v>
      </c>
      <c r="F249">
        <v>5</v>
      </c>
      <c r="G249">
        <v>-0.45</v>
      </c>
      <c r="H249">
        <v>4.55</v>
      </c>
      <c r="I249" s="3">
        <v>3125.66</v>
      </c>
      <c r="J249" t="s">
        <v>378</v>
      </c>
      <c r="O249">
        <v>0</v>
      </c>
      <c r="P249">
        <v>0</v>
      </c>
      <c r="R249" t="s">
        <v>106</v>
      </c>
    </row>
    <row r="250" spans="1:18">
      <c r="A250" s="1">
        <v>44086</v>
      </c>
      <c r="B250" s="2">
        <v>0.63761574074074101</v>
      </c>
      <c r="C250" t="s">
        <v>72</v>
      </c>
      <c r="D250" t="s">
        <v>38</v>
      </c>
      <c r="E250" t="s">
        <v>39</v>
      </c>
      <c r="F250">
        <v>2</v>
      </c>
      <c r="G250">
        <v>-0.36</v>
      </c>
      <c r="H250">
        <v>1.64</v>
      </c>
      <c r="I250" s="3">
        <v>3127.3</v>
      </c>
      <c r="J250" t="s">
        <v>379</v>
      </c>
      <c r="O250">
        <v>0</v>
      </c>
      <c r="P250">
        <v>0</v>
      </c>
      <c r="R250" t="s">
        <v>110</v>
      </c>
    </row>
    <row r="251" spans="1:18">
      <c r="A251" s="1">
        <v>44087</v>
      </c>
      <c r="B251" s="2">
        <v>0.48833333333333301</v>
      </c>
      <c r="C251" t="s">
        <v>72</v>
      </c>
      <c r="D251" t="s">
        <v>40</v>
      </c>
      <c r="E251" t="s">
        <v>39</v>
      </c>
      <c r="F251">
        <v>5</v>
      </c>
      <c r="G251">
        <v>-0.45</v>
      </c>
      <c r="H251">
        <v>4.55</v>
      </c>
      <c r="I251" s="3">
        <v>3131.85</v>
      </c>
      <c r="J251" t="s">
        <v>380</v>
      </c>
      <c r="O251">
        <v>0</v>
      </c>
      <c r="P251">
        <v>0</v>
      </c>
    </row>
    <row r="252" spans="1:18">
      <c r="A252" s="1">
        <v>44087</v>
      </c>
      <c r="B252" s="2">
        <v>0.50060185185185202</v>
      </c>
      <c r="C252" t="s">
        <v>72</v>
      </c>
      <c r="D252" t="s">
        <v>38</v>
      </c>
      <c r="E252" t="s">
        <v>39</v>
      </c>
      <c r="F252">
        <v>5</v>
      </c>
      <c r="G252">
        <v>-0.45</v>
      </c>
      <c r="H252">
        <v>4.55</v>
      </c>
      <c r="I252" s="3">
        <v>3136.4</v>
      </c>
      <c r="J252" t="s">
        <v>381</v>
      </c>
      <c r="O252">
        <v>0</v>
      </c>
      <c r="P252">
        <v>0</v>
      </c>
      <c r="R252" t="s">
        <v>114</v>
      </c>
    </row>
    <row r="253" spans="1:18">
      <c r="A253" s="1">
        <v>44087</v>
      </c>
      <c r="B253" s="2">
        <v>0.58871527777777799</v>
      </c>
      <c r="C253" t="s">
        <v>72</v>
      </c>
      <c r="D253" t="s">
        <v>38</v>
      </c>
      <c r="E253" t="s">
        <v>39</v>
      </c>
      <c r="F253">
        <v>5</v>
      </c>
      <c r="G253">
        <v>-0.45</v>
      </c>
      <c r="H253">
        <v>4.55</v>
      </c>
      <c r="I253" s="3">
        <v>3140.95</v>
      </c>
      <c r="J253" t="s">
        <v>382</v>
      </c>
      <c r="O253">
        <v>0</v>
      </c>
      <c r="P253">
        <v>0</v>
      </c>
      <c r="R253" t="s">
        <v>116</v>
      </c>
    </row>
    <row r="254" spans="1:18">
      <c r="A254" s="1">
        <v>44088</v>
      </c>
      <c r="B254" s="2">
        <v>0.51392361111111096</v>
      </c>
      <c r="C254" t="s">
        <v>72</v>
      </c>
      <c r="D254" t="s">
        <v>38</v>
      </c>
      <c r="E254" t="s">
        <v>39</v>
      </c>
      <c r="F254">
        <v>10</v>
      </c>
      <c r="G254">
        <v>-0.59</v>
      </c>
      <c r="H254">
        <v>9.41</v>
      </c>
      <c r="I254" s="3">
        <v>3150.36</v>
      </c>
      <c r="J254" t="s">
        <v>383</v>
      </c>
      <c r="O254">
        <v>0</v>
      </c>
      <c r="P254">
        <v>0</v>
      </c>
      <c r="R254" t="s">
        <v>124</v>
      </c>
    </row>
    <row r="255" spans="1:18">
      <c r="A255" s="1">
        <v>44088</v>
      </c>
      <c r="B255" s="2">
        <v>0.534328703703704</v>
      </c>
      <c r="C255" t="s">
        <v>72</v>
      </c>
      <c r="D255" t="s">
        <v>38</v>
      </c>
      <c r="E255" t="s">
        <v>39</v>
      </c>
      <c r="F255">
        <v>2</v>
      </c>
      <c r="G255">
        <v>-0.36</v>
      </c>
      <c r="H255">
        <v>1.64</v>
      </c>
      <c r="I255" s="3">
        <v>3152</v>
      </c>
      <c r="J255" t="s">
        <v>384</v>
      </c>
      <c r="O255">
        <v>0</v>
      </c>
      <c r="P255">
        <v>0</v>
      </c>
      <c r="R255" t="s">
        <v>284</v>
      </c>
    </row>
    <row r="256" spans="1:18">
      <c r="A256" s="1">
        <v>44088</v>
      </c>
      <c r="B256" s="2">
        <v>0.65851851851851895</v>
      </c>
      <c r="C256" t="s">
        <v>72</v>
      </c>
      <c r="D256" t="s">
        <v>38</v>
      </c>
      <c r="E256" t="s">
        <v>39</v>
      </c>
      <c r="F256">
        <v>10</v>
      </c>
      <c r="G256">
        <v>-0.59</v>
      </c>
      <c r="H256">
        <v>9.41</v>
      </c>
      <c r="I256" s="3">
        <v>3161.41</v>
      </c>
      <c r="J256" t="s">
        <v>385</v>
      </c>
      <c r="O256">
        <v>0</v>
      </c>
      <c r="P256">
        <v>0</v>
      </c>
      <c r="R256" t="s">
        <v>122</v>
      </c>
    </row>
    <row r="257" spans="1:18">
      <c r="A257" s="1">
        <v>44089</v>
      </c>
      <c r="B257" s="2">
        <v>0.49745370370370401</v>
      </c>
      <c r="C257" t="s">
        <v>72</v>
      </c>
      <c r="D257" t="s">
        <v>38</v>
      </c>
      <c r="E257" t="s">
        <v>39</v>
      </c>
      <c r="F257">
        <v>10</v>
      </c>
      <c r="G257">
        <v>-0.59</v>
      </c>
      <c r="H257">
        <v>9.41</v>
      </c>
      <c r="I257" s="3">
        <v>3170.82</v>
      </c>
      <c r="J257" t="s">
        <v>386</v>
      </c>
      <c r="O257">
        <v>0</v>
      </c>
      <c r="P257">
        <v>0</v>
      </c>
      <c r="R257" t="s">
        <v>287</v>
      </c>
    </row>
    <row r="258" spans="1:18">
      <c r="A258" s="1">
        <v>44091</v>
      </c>
      <c r="B258" s="2">
        <v>0.50809027777777804</v>
      </c>
      <c r="C258" t="s">
        <v>72</v>
      </c>
      <c r="D258" t="s">
        <v>38</v>
      </c>
      <c r="E258" t="s">
        <v>39</v>
      </c>
      <c r="F258">
        <v>15</v>
      </c>
      <c r="G258">
        <v>-0.74</v>
      </c>
      <c r="H258">
        <v>14.26</v>
      </c>
      <c r="I258" s="3">
        <v>3185.08</v>
      </c>
      <c r="J258" t="s">
        <v>387</v>
      </c>
      <c r="O258">
        <v>0</v>
      </c>
      <c r="P258">
        <v>0</v>
      </c>
      <c r="R258" t="s">
        <v>132</v>
      </c>
    </row>
    <row r="259" spans="1:18">
      <c r="A259" s="1">
        <v>44092</v>
      </c>
      <c r="B259" s="2">
        <v>0.47885416666666702</v>
      </c>
      <c r="C259" t="s">
        <v>72</v>
      </c>
      <c r="D259" t="s">
        <v>38</v>
      </c>
      <c r="E259" t="s">
        <v>39</v>
      </c>
      <c r="F259">
        <v>5</v>
      </c>
      <c r="G259">
        <v>-0.45</v>
      </c>
      <c r="H259">
        <v>4.55</v>
      </c>
      <c r="I259" s="3">
        <v>3189.63</v>
      </c>
      <c r="J259" t="s">
        <v>388</v>
      </c>
      <c r="O259">
        <v>0</v>
      </c>
      <c r="P259">
        <v>0</v>
      </c>
      <c r="R259" t="s">
        <v>136</v>
      </c>
    </row>
    <row r="260" spans="1:18">
      <c r="A260" s="1">
        <v>44092</v>
      </c>
      <c r="B260" s="2">
        <v>0.51883101851851898</v>
      </c>
      <c r="C260" t="s">
        <v>72</v>
      </c>
      <c r="D260" t="s">
        <v>38</v>
      </c>
      <c r="E260" t="s">
        <v>39</v>
      </c>
      <c r="F260">
        <v>10</v>
      </c>
      <c r="G260">
        <v>-0.59</v>
      </c>
      <c r="H260">
        <v>9.41</v>
      </c>
      <c r="I260" s="3">
        <v>3199.04</v>
      </c>
      <c r="J260" t="s">
        <v>389</v>
      </c>
      <c r="O260">
        <v>0</v>
      </c>
      <c r="P260">
        <v>0</v>
      </c>
      <c r="R260" t="s">
        <v>134</v>
      </c>
    </row>
    <row r="261" spans="1:18">
      <c r="A261" s="1">
        <v>44093</v>
      </c>
      <c r="B261" s="2">
        <v>0.476180555555556</v>
      </c>
      <c r="C261" t="s">
        <v>72</v>
      </c>
      <c r="D261" t="s">
        <v>38</v>
      </c>
      <c r="E261" t="s">
        <v>39</v>
      </c>
      <c r="F261">
        <v>10</v>
      </c>
      <c r="G261">
        <v>-0.59</v>
      </c>
      <c r="H261">
        <v>9.41</v>
      </c>
      <c r="I261" s="3">
        <v>3208.45</v>
      </c>
      <c r="J261" s="4" t="s">
        <v>390</v>
      </c>
      <c r="O261">
        <v>0</v>
      </c>
      <c r="P261">
        <v>0</v>
      </c>
      <c r="R261" t="s">
        <v>138</v>
      </c>
    </row>
    <row r="262" spans="1:18">
      <c r="A262" s="1">
        <v>44093</v>
      </c>
      <c r="B262" s="2">
        <v>0.49982638888888897</v>
      </c>
      <c r="C262" t="s">
        <v>72</v>
      </c>
      <c r="D262" t="s">
        <v>38</v>
      </c>
      <c r="E262" t="s">
        <v>39</v>
      </c>
      <c r="F262">
        <v>5</v>
      </c>
      <c r="G262">
        <v>-0.45</v>
      </c>
      <c r="H262">
        <v>4.55</v>
      </c>
      <c r="I262" s="3">
        <v>3213</v>
      </c>
      <c r="J262" t="s">
        <v>391</v>
      </c>
      <c r="O262">
        <v>0</v>
      </c>
      <c r="P262">
        <v>0</v>
      </c>
      <c r="R262" t="s">
        <v>140</v>
      </c>
    </row>
    <row r="263" spans="1:18">
      <c r="A263" s="1">
        <v>44094</v>
      </c>
      <c r="B263" s="2">
        <v>0.475752314814815</v>
      </c>
      <c r="C263" t="s">
        <v>72</v>
      </c>
      <c r="D263" t="s">
        <v>38</v>
      </c>
      <c r="E263" t="s">
        <v>39</v>
      </c>
      <c r="F263">
        <v>20</v>
      </c>
      <c r="G263">
        <v>-0.88</v>
      </c>
      <c r="H263">
        <v>19.12</v>
      </c>
      <c r="I263" s="3">
        <v>3232.12</v>
      </c>
      <c r="J263" t="s">
        <v>392</v>
      </c>
      <c r="O263">
        <v>0</v>
      </c>
      <c r="P263">
        <v>0</v>
      </c>
      <c r="R263" t="s">
        <v>159</v>
      </c>
    </row>
    <row r="264" spans="1:18">
      <c r="A264" s="1">
        <v>44094</v>
      </c>
      <c r="B264" s="2">
        <v>0.48888888888888898</v>
      </c>
      <c r="C264" t="s">
        <v>72</v>
      </c>
      <c r="D264" t="s">
        <v>38</v>
      </c>
      <c r="E264" t="s">
        <v>39</v>
      </c>
      <c r="F264">
        <v>20</v>
      </c>
      <c r="G264">
        <v>-0.88</v>
      </c>
      <c r="H264">
        <v>19.12</v>
      </c>
      <c r="I264" s="3">
        <v>3251.24</v>
      </c>
      <c r="J264" t="s">
        <v>393</v>
      </c>
      <c r="O264">
        <v>0</v>
      </c>
      <c r="P264">
        <v>0</v>
      </c>
      <c r="R264" t="s">
        <v>142</v>
      </c>
    </row>
    <row r="265" spans="1:18">
      <c r="A265" s="1">
        <v>44094</v>
      </c>
      <c r="B265" s="2">
        <v>0.50952546296296297</v>
      </c>
      <c r="C265" t="s">
        <v>72</v>
      </c>
      <c r="D265" t="s">
        <v>38</v>
      </c>
      <c r="E265" t="s">
        <v>39</v>
      </c>
      <c r="F265">
        <v>5</v>
      </c>
      <c r="G265">
        <v>-0.45</v>
      </c>
      <c r="H265">
        <v>4.55</v>
      </c>
      <c r="I265" s="3">
        <v>3255.79</v>
      </c>
      <c r="J265" t="s">
        <v>394</v>
      </c>
      <c r="O265">
        <v>0</v>
      </c>
      <c r="P265">
        <v>0</v>
      </c>
      <c r="R265" t="s">
        <v>144</v>
      </c>
    </row>
    <row r="266" spans="1:18">
      <c r="A266" s="1">
        <v>44094</v>
      </c>
      <c r="B266" s="2">
        <v>0.62986111111111098</v>
      </c>
      <c r="C266" t="s">
        <v>72</v>
      </c>
      <c r="D266" t="s">
        <v>38</v>
      </c>
      <c r="E266" t="s">
        <v>39</v>
      </c>
      <c r="F266">
        <v>2</v>
      </c>
      <c r="G266">
        <v>-0.36</v>
      </c>
      <c r="H266">
        <v>1.64</v>
      </c>
      <c r="I266" s="3">
        <v>3257.43</v>
      </c>
      <c r="J266" t="s">
        <v>395</v>
      </c>
      <c r="O266">
        <v>0</v>
      </c>
      <c r="P266">
        <v>0</v>
      </c>
      <c r="R266" t="s">
        <v>343</v>
      </c>
    </row>
    <row r="267" spans="1:18">
      <c r="A267" s="1">
        <v>44095</v>
      </c>
      <c r="B267" s="2">
        <v>0.54334490740740704</v>
      </c>
      <c r="C267" t="s">
        <v>72</v>
      </c>
      <c r="D267" t="s">
        <v>38</v>
      </c>
      <c r="E267" t="s">
        <v>39</v>
      </c>
      <c r="F267">
        <v>5</v>
      </c>
      <c r="G267">
        <v>-0.45</v>
      </c>
      <c r="H267">
        <v>4.55</v>
      </c>
      <c r="I267" s="3">
        <v>3261.98</v>
      </c>
      <c r="J267" t="s">
        <v>396</v>
      </c>
      <c r="O267">
        <v>0</v>
      </c>
      <c r="P267">
        <v>0</v>
      </c>
      <c r="R267" t="s">
        <v>146</v>
      </c>
    </row>
    <row r="268" spans="1:18">
      <c r="A268" s="1">
        <v>44096</v>
      </c>
      <c r="B268" s="2">
        <v>0.48440972222222201</v>
      </c>
      <c r="C268" t="s">
        <v>72</v>
      </c>
      <c r="D268" t="s">
        <v>38</v>
      </c>
      <c r="E268" t="s">
        <v>39</v>
      </c>
      <c r="F268">
        <v>5</v>
      </c>
      <c r="G268">
        <v>-0.45</v>
      </c>
      <c r="H268">
        <v>4.55</v>
      </c>
      <c r="I268" s="3">
        <v>3266.53</v>
      </c>
      <c r="J268" t="s">
        <v>397</v>
      </c>
      <c r="O268">
        <v>0</v>
      </c>
      <c r="P268">
        <v>0</v>
      </c>
      <c r="R268" t="s">
        <v>150</v>
      </c>
    </row>
    <row r="269" spans="1:18">
      <c r="A269" s="1">
        <v>44096</v>
      </c>
      <c r="B269" s="2">
        <v>0.50879629629629597</v>
      </c>
      <c r="C269" t="s">
        <v>72</v>
      </c>
      <c r="D269" t="s">
        <v>38</v>
      </c>
      <c r="E269" t="s">
        <v>39</v>
      </c>
      <c r="F269">
        <v>5</v>
      </c>
      <c r="G269">
        <v>-0.45</v>
      </c>
      <c r="H269">
        <v>4.55</v>
      </c>
      <c r="I269" s="3">
        <v>3271.08</v>
      </c>
      <c r="J269" t="s">
        <v>398</v>
      </c>
      <c r="O269">
        <v>0</v>
      </c>
      <c r="P269">
        <v>0</v>
      </c>
      <c r="R269" t="s">
        <v>153</v>
      </c>
    </row>
    <row r="270" spans="1:18">
      <c r="A270" s="1">
        <v>44096</v>
      </c>
      <c r="B270" s="2">
        <v>0.63361111111111101</v>
      </c>
      <c r="C270" t="s">
        <v>72</v>
      </c>
      <c r="D270" t="s">
        <v>38</v>
      </c>
      <c r="E270" t="s">
        <v>39</v>
      </c>
      <c r="F270">
        <v>5</v>
      </c>
      <c r="G270">
        <v>-0.45</v>
      </c>
      <c r="H270">
        <v>4.55</v>
      </c>
      <c r="I270" s="3">
        <v>3275.63</v>
      </c>
      <c r="J270" t="s">
        <v>399</v>
      </c>
      <c r="O270">
        <v>0</v>
      </c>
      <c r="P270">
        <v>0</v>
      </c>
      <c r="R270" t="s">
        <v>148</v>
      </c>
    </row>
    <row r="271" spans="1:18">
      <c r="A271" s="1">
        <v>44099</v>
      </c>
      <c r="B271" s="2">
        <v>0.40185185185185202</v>
      </c>
      <c r="C271" t="s">
        <v>72</v>
      </c>
      <c r="D271" t="s">
        <v>41</v>
      </c>
      <c r="E271" t="s">
        <v>39</v>
      </c>
      <c r="F271" s="3">
        <v>-1800</v>
      </c>
      <c r="G271">
        <v>0</v>
      </c>
      <c r="H271" s="3">
        <v>-1800</v>
      </c>
      <c r="I271" s="3">
        <v>1475.63</v>
      </c>
      <c r="J271" t="s">
        <v>400</v>
      </c>
      <c r="M271" t="s">
        <v>42</v>
      </c>
      <c r="N271">
        <v>8414</v>
      </c>
      <c r="O271">
        <v>0</v>
      </c>
      <c r="P271">
        <v>0</v>
      </c>
    </row>
    <row r="272" spans="1:18">
      <c r="A272" s="1">
        <v>44099</v>
      </c>
      <c r="B272" s="2">
        <v>0.48069444444444398</v>
      </c>
      <c r="C272" t="s">
        <v>72</v>
      </c>
      <c r="D272" t="s">
        <v>38</v>
      </c>
      <c r="E272" t="s">
        <v>39</v>
      </c>
      <c r="F272">
        <v>2</v>
      </c>
      <c r="G272">
        <v>-0.36</v>
      </c>
      <c r="H272">
        <v>1.64</v>
      </c>
      <c r="I272" s="3">
        <v>1477.27</v>
      </c>
      <c r="J272" t="s">
        <v>401</v>
      </c>
      <c r="O272">
        <v>0</v>
      </c>
      <c r="P272">
        <v>0</v>
      </c>
      <c r="R272" t="s">
        <v>161</v>
      </c>
    </row>
    <row r="273" spans="1:18">
      <c r="A273" s="1">
        <v>44100</v>
      </c>
      <c r="B273" s="2">
        <v>0.472905092592593</v>
      </c>
      <c r="C273" t="s">
        <v>72</v>
      </c>
      <c r="D273" t="s">
        <v>38</v>
      </c>
      <c r="E273" t="s">
        <v>39</v>
      </c>
      <c r="F273">
        <v>20</v>
      </c>
      <c r="G273">
        <v>-0.88</v>
      </c>
      <c r="H273">
        <v>19.12</v>
      </c>
      <c r="I273" s="3">
        <v>1496.39</v>
      </c>
      <c r="J273" t="s">
        <v>402</v>
      </c>
      <c r="O273">
        <v>0</v>
      </c>
      <c r="P273">
        <v>0</v>
      </c>
      <c r="R273" t="s">
        <v>163</v>
      </c>
    </row>
    <row r="274" spans="1:18">
      <c r="A274" s="1">
        <v>44101</v>
      </c>
      <c r="B274" s="2">
        <v>0.470902777777778</v>
      </c>
      <c r="C274" t="s">
        <v>72</v>
      </c>
      <c r="D274" t="s">
        <v>38</v>
      </c>
      <c r="E274" t="s">
        <v>39</v>
      </c>
      <c r="F274">
        <v>5</v>
      </c>
      <c r="G274">
        <v>-0.45</v>
      </c>
      <c r="H274">
        <v>4.55</v>
      </c>
      <c r="I274" s="3">
        <v>1500.94</v>
      </c>
      <c r="J274" t="s">
        <v>403</v>
      </c>
      <c r="O274">
        <v>0</v>
      </c>
      <c r="P274">
        <v>0</v>
      </c>
      <c r="R274" t="s">
        <v>169</v>
      </c>
    </row>
    <row r="275" spans="1:18">
      <c r="A275" s="1">
        <v>44101</v>
      </c>
      <c r="B275" s="2">
        <v>0.49375000000000002</v>
      </c>
      <c r="C275" t="s">
        <v>72</v>
      </c>
      <c r="D275" t="s">
        <v>38</v>
      </c>
      <c r="E275" t="s">
        <v>39</v>
      </c>
      <c r="F275">
        <v>5</v>
      </c>
      <c r="G275">
        <v>-0.45</v>
      </c>
      <c r="H275">
        <v>4.55</v>
      </c>
      <c r="I275" s="3">
        <v>1505.49</v>
      </c>
      <c r="J275" t="s">
        <v>404</v>
      </c>
      <c r="O275">
        <v>0</v>
      </c>
      <c r="P275">
        <v>0</v>
      </c>
      <c r="R275" t="s">
        <v>165</v>
      </c>
    </row>
    <row r="276" spans="1:18">
      <c r="A276" s="1">
        <v>44103</v>
      </c>
      <c r="B276" s="2">
        <v>0.47018518518518498</v>
      </c>
      <c r="C276" t="s">
        <v>72</v>
      </c>
      <c r="D276" t="s">
        <v>38</v>
      </c>
      <c r="E276" t="s">
        <v>39</v>
      </c>
      <c r="F276">
        <v>5</v>
      </c>
      <c r="G276">
        <v>-0.45</v>
      </c>
      <c r="H276">
        <v>4.55</v>
      </c>
      <c r="I276" s="3">
        <v>1510.04</v>
      </c>
      <c r="J276" t="s">
        <v>405</v>
      </c>
      <c r="O276">
        <v>0</v>
      </c>
      <c r="P276">
        <v>0</v>
      </c>
      <c r="R276" t="s">
        <v>173</v>
      </c>
    </row>
    <row r="277" spans="1:18">
      <c r="A277" s="1">
        <v>44104</v>
      </c>
      <c r="B277" s="2">
        <v>0.64319444444444496</v>
      </c>
      <c r="C277" t="s">
        <v>72</v>
      </c>
      <c r="D277" t="s">
        <v>38</v>
      </c>
      <c r="E277" t="s">
        <v>39</v>
      </c>
      <c r="F277">
        <v>10</v>
      </c>
      <c r="G277">
        <v>-0.59</v>
      </c>
      <c r="H277">
        <v>9.41</v>
      </c>
      <c r="I277" s="3">
        <v>1519.45</v>
      </c>
      <c r="J277" t="s">
        <v>406</v>
      </c>
      <c r="O277">
        <v>0</v>
      </c>
      <c r="P277">
        <v>0</v>
      </c>
      <c r="R277" t="s">
        <v>175</v>
      </c>
    </row>
    <row r="278" spans="1:18">
      <c r="A278" s="1">
        <v>44104</v>
      </c>
      <c r="B278" s="2">
        <v>0.71528935185185205</v>
      </c>
      <c r="C278" t="s">
        <v>72</v>
      </c>
      <c r="D278" t="s">
        <v>40</v>
      </c>
      <c r="E278" t="s">
        <v>39</v>
      </c>
      <c r="F278">
        <v>50</v>
      </c>
      <c r="G278">
        <v>-1.75</v>
      </c>
      <c r="H278">
        <v>48.25</v>
      </c>
      <c r="I278" s="3">
        <v>1567.7</v>
      </c>
      <c r="J278" t="s">
        <v>407</v>
      </c>
      <c r="O278">
        <v>0</v>
      </c>
      <c r="P278">
        <v>0</v>
      </c>
    </row>
    <row r="279" spans="1:18">
      <c r="A279" s="1">
        <v>44106</v>
      </c>
      <c r="B279" s="2">
        <v>0.52978009259259295</v>
      </c>
      <c r="C279" t="s">
        <v>72</v>
      </c>
      <c r="D279" t="s">
        <v>38</v>
      </c>
      <c r="E279" t="s">
        <v>39</v>
      </c>
      <c r="F279">
        <v>10</v>
      </c>
      <c r="G279">
        <v>-0.59</v>
      </c>
      <c r="H279">
        <v>9.41</v>
      </c>
      <c r="I279" s="3">
        <v>1577.11</v>
      </c>
      <c r="J279" t="s">
        <v>408</v>
      </c>
      <c r="O279">
        <v>0</v>
      </c>
      <c r="P279">
        <v>0</v>
      </c>
      <c r="R279" t="s">
        <v>78</v>
      </c>
    </row>
    <row r="280" spans="1:18">
      <c r="A280" s="1">
        <v>44107</v>
      </c>
      <c r="B280" s="2">
        <v>0.54900462962963004</v>
      </c>
      <c r="C280" t="s">
        <v>72</v>
      </c>
      <c r="D280" t="s">
        <v>38</v>
      </c>
      <c r="E280" t="s">
        <v>39</v>
      </c>
      <c r="F280">
        <v>5</v>
      </c>
      <c r="G280">
        <v>-0.45</v>
      </c>
      <c r="H280">
        <v>4.55</v>
      </c>
      <c r="I280" s="3">
        <v>1581.66</v>
      </c>
      <c r="J280" t="s">
        <v>409</v>
      </c>
      <c r="O280">
        <v>0</v>
      </c>
      <c r="P280">
        <v>0</v>
      </c>
      <c r="R280" t="s">
        <v>80</v>
      </c>
    </row>
    <row r="281" spans="1:18">
      <c r="A281" s="1">
        <v>44108</v>
      </c>
      <c r="B281" s="2">
        <v>0.49010416666666701</v>
      </c>
      <c r="C281" t="s">
        <v>72</v>
      </c>
      <c r="D281" t="s">
        <v>38</v>
      </c>
      <c r="E281" t="s">
        <v>39</v>
      </c>
      <c r="F281">
        <v>5</v>
      </c>
      <c r="G281">
        <v>-0.45</v>
      </c>
      <c r="H281">
        <v>4.55</v>
      </c>
      <c r="I281" s="3">
        <v>1586.21</v>
      </c>
      <c r="J281" t="s">
        <v>410</v>
      </c>
      <c r="O281">
        <v>0</v>
      </c>
      <c r="P281">
        <v>0</v>
      </c>
      <c r="R281" t="s">
        <v>86</v>
      </c>
    </row>
    <row r="282" spans="1:18">
      <c r="A282" s="1">
        <v>44108</v>
      </c>
      <c r="B282" s="2">
        <v>0.51356481481481497</v>
      </c>
      <c r="C282" t="s">
        <v>72</v>
      </c>
      <c r="D282" t="s">
        <v>38</v>
      </c>
      <c r="E282" t="s">
        <v>39</v>
      </c>
      <c r="F282">
        <v>10</v>
      </c>
      <c r="G282">
        <v>-0.59</v>
      </c>
      <c r="H282">
        <v>9.41</v>
      </c>
      <c r="I282" s="3">
        <v>1595.62</v>
      </c>
      <c r="J282" t="s">
        <v>411</v>
      </c>
      <c r="O282">
        <v>0</v>
      </c>
      <c r="P282">
        <v>0</v>
      </c>
      <c r="R282" t="s">
        <v>84</v>
      </c>
    </row>
    <row r="283" spans="1:18">
      <c r="A283" s="1">
        <v>44108</v>
      </c>
      <c r="B283" s="2">
        <v>0.52844907407407404</v>
      </c>
      <c r="C283" t="s">
        <v>72</v>
      </c>
      <c r="D283" t="s">
        <v>38</v>
      </c>
      <c r="E283" t="s">
        <v>39</v>
      </c>
      <c r="F283">
        <v>2.2200000000000002</v>
      </c>
      <c r="G283">
        <v>-0.36</v>
      </c>
      <c r="H283">
        <v>1.86</v>
      </c>
      <c r="I283" s="3">
        <v>1597.48</v>
      </c>
      <c r="J283" t="s">
        <v>412</v>
      </c>
      <c r="O283">
        <v>0</v>
      </c>
      <c r="P283">
        <v>0</v>
      </c>
      <c r="R283" t="s">
        <v>88</v>
      </c>
    </row>
    <row r="284" spans="1:18">
      <c r="A284" s="1">
        <v>44109</v>
      </c>
      <c r="B284" s="2">
        <v>0.48894675925925901</v>
      </c>
      <c r="C284" t="s">
        <v>72</v>
      </c>
      <c r="D284" t="s">
        <v>38</v>
      </c>
      <c r="E284" t="s">
        <v>39</v>
      </c>
      <c r="F284">
        <v>5</v>
      </c>
      <c r="G284">
        <v>-0.45</v>
      </c>
      <c r="H284">
        <v>4.55</v>
      </c>
      <c r="I284" s="3">
        <v>1602.03</v>
      </c>
      <c r="J284" t="s">
        <v>413</v>
      </c>
      <c r="O284">
        <v>0</v>
      </c>
      <c r="P284">
        <v>0</v>
      </c>
      <c r="R284" t="s">
        <v>92</v>
      </c>
    </row>
    <row r="285" spans="1:18">
      <c r="A285" s="1">
        <v>44111</v>
      </c>
      <c r="B285" s="2">
        <v>0.50662037037037</v>
      </c>
      <c r="C285" t="s">
        <v>72</v>
      </c>
      <c r="D285" t="s">
        <v>38</v>
      </c>
      <c r="E285" t="s">
        <v>39</v>
      </c>
      <c r="F285">
        <v>5</v>
      </c>
      <c r="G285">
        <v>-0.45</v>
      </c>
      <c r="H285">
        <v>4.55</v>
      </c>
      <c r="I285" s="3">
        <v>1606.58</v>
      </c>
      <c r="J285" t="s">
        <v>414</v>
      </c>
      <c r="O285">
        <v>0</v>
      </c>
      <c r="P285">
        <v>0</v>
      </c>
      <c r="R285" t="s">
        <v>269</v>
      </c>
    </row>
    <row r="286" spans="1:18">
      <c r="A286" s="1">
        <v>44112</v>
      </c>
      <c r="B286" s="2">
        <v>0.48383101851851901</v>
      </c>
      <c r="C286" t="s">
        <v>72</v>
      </c>
      <c r="D286" t="s">
        <v>38</v>
      </c>
      <c r="E286" t="s">
        <v>39</v>
      </c>
      <c r="F286">
        <v>2</v>
      </c>
      <c r="G286">
        <v>-0.36</v>
      </c>
      <c r="H286">
        <v>1.64</v>
      </c>
      <c r="I286" s="3">
        <v>1608.22</v>
      </c>
      <c r="J286" t="s">
        <v>415</v>
      </c>
      <c r="O286">
        <v>0</v>
      </c>
      <c r="P286">
        <v>0</v>
      </c>
      <c r="R286" t="s">
        <v>372</v>
      </c>
    </row>
    <row r="287" spans="1:18">
      <c r="A287" s="1">
        <v>44112</v>
      </c>
      <c r="B287" s="2">
        <v>0.51091435185185197</v>
      </c>
      <c r="C287" t="s">
        <v>72</v>
      </c>
      <c r="D287" t="s">
        <v>38</v>
      </c>
      <c r="E287" t="s">
        <v>39</v>
      </c>
      <c r="F287">
        <v>5</v>
      </c>
      <c r="G287">
        <v>-0.45</v>
      </c>
      <c r="H287">
        <v>4.55</v>
      </c>
      <c r="I287" s="3">
        <v>1612.77</v>
      </c>
      <c r="J287" t="s">
        <v>416</v>
      </c>
      <c r="O287">
        <v>0</v>
      </c>
      <c r="P287">
        <v>0</v>
      </c>
      <c r="R287" t="s">
        <v>271</v>
      </c>
    </row>
    <row r="288" spans="1:18">
      <c r="A288" s="1">
        <v>44113</v>
      </c>
      <c r="B288" s="2">
        <v>0.48747685185185202</v>
      </c>
      <c r="C288" t="s">
        <v>72</v>
      </c>
      <c r="D288" t="s">
        <v>38</v>
      </c>
      <c r="E288" t="s">
        <v>39</v>
      </c>
      <c r="F288">
        <v>5</v>
      </c>
      <c r="G288">
        <v>-0.45</v>
      </c>
      <c r="H288">
        <v>4.55</v>
      </c>
      <c r="I288" s="3">
        <v>1617.32</v>
      </c>
      <c r="J288" t="s">
        <v>417</v>
      </c>
      <c r="O288">
        <v>0</v>
      </c>
      <c r="P288">
        <v>0</v>
      </c>
      <c r="R288" t="s">
        <v>100</v>
      </c>
    </row>
    <row r="289" spans="1:18">
      <c r="A289" s="1">
        <v>44113</v>
      </c>
      <c r="B289" s="2">
        <v>0.55085648148148103</v>
      </c>
      <c r="C289" t="s">
        <v>72</v>
      </c>
      <c r="D289" t="s">
        <v>38</v>
      </c>
      <c r="E289" t="s">
        <v>39</v>
      </c>
      <c r="F289">
        <v>10</v>
      </c>
      <c r="G289">
        <v>-0.59</v>
      </c>
      <c r="H289">
        <v>9.41</v>
      </c>
      <c r="I289" s="3">
        <v>1626.73</v>
      </c>
      <c r="J289" t="s">
        <v>418</v>
      </c>
      <c r="O289">
        <v>0</v>
      </c>
      <c r="P289">
        <v>0</v>
      </c>
      <c r="R289" t="s">
        <v>375</v>
      </c>
    </row>
    <row r="290" spans="1:18">
      <c r="A290" s="1">
        <v>44113</v>
      </c>
      <c r="B290" s="2">
        <v>0.55085648148148103</v>
      </c>
      <c r="C290" t="s">
        <v>72</v>
      </c>
      <c r="D290" t="s">
        <v>45</v>
      </c>
      <c r="E290" t="s">
        <v>39</v>
      </c>
      <c r="F290">
        <v>-9.41</v>
      </c>
      <c r="G290">
        <v>0</v>
      </c>
      <c r="H290">
        <v>-9.41</v>
      </c>
      <c r="I290" s="3">
        <v>1617.32</v>
      </c>
      <c r="J290" t="s">
        <v>419</v>
      </c>
      <c r="O290">
        <v>0</v>
      </c>
      <c r="P290">
        <v>0</v>
      </c>
      <c r="R290" t="s">
        <v>418</v>
      </c>
    </row>
    <row r="291" spans="1:18">
      <c r="A291" s="1">
        <v>44114</v>
      </c>
      <c r="B291" s="2">
        <v>0.55092592592592604</v>
      </c>
      <c r="C291" t="s">
        <v>72</v>
      </c>
      <c r="D291" t="s">
        <v>46</v>
      </c>
      <c r="E291" t="s">
        <v>39</v>
      </c>
      <c r="F291">
        <v>9.41</v>
      </c>
      <c r="G291">
        <v>0</v>
      </c>
      <c r="H291">
        <v>9.41</v>
      </c>
      <c r="I291" s="3">
        <v>1626.73</v>
      </c>
      <c r="J291" t="s">
        <v>420</v>
      </c>
      <c r="O291">
        <v>0</v>
      </c>
      <c r="P291">
        <v>0</v>
      </c>
      <c r="R291" t="s">
        <v>418</v>
      </c>
    </row>
    <row r="292" spans="1:18">
      <c r="A292" s="1">
        <v>44114</v>
      </c>
      <c r="B292" s="2">
        <v>0.61428240740740703</v>
      </c>
      <c r="C292" t="s">
        <v>72</v>
      </c>
      <c r="D292" t="s">
        <v>38</v>
      </c>
      <c r="E292" t="s">
        <v>39</v>
      </c>
      <c r="F292">
        <v>4</v>
      </c>
      <c r="G292">
        <v>-0.42</v>
      </c>
      <c r="H292">
        <v>3.58</v>
      </c>
      <c r="I292" s="3">
        <v>1630.31</v>
      </c>
      <c r="J292" t="s">
        <v>421</v>
      </c>
      <c r="O292">
        <v>0</v>
      </c>
      <c r="P292">
        <v>0</v>
      </c>
      <c r="R292" t="s">
        <v>102</v>
      </c>
    </row>
    <row r="293" spans="1:18">
      <c r="A293" s="1">
        <v>44116</v>
      </c>
      <c r="B293" s="2">
        <v>0.53312499999999996</v>
      </c>
      <c r="C293" t="s">
        <v>72</v>
      </c>
      <c r="D293" t="s">
        <v>38</v>
      </c>
      <c r="E293" t="s">
        <v>39</v>
      </c>
      <c r="F293">
        <v>2</v>
      </c>
      <c r="G293">
        <v>-0.36</v>
      </c>
      <c r="H293">
        <v>1.64</v>
      </c>
      <c r="I293" s="3">
        <v>1631.95</v>
      </c>
      <c r="J293" t="s">
        <v>422</v>
      </c>
      <c r="O293">
        <v>0</v>
      </c>
      <c r="P293">
        <v>0</v>
      </c>
      <c r="R293" t="s">
        <v>110</v>
      </c>
    </row>
    <row r="294" spans="1:18">
      <c r="A294" s="1">
        <v>44116</v>
      </c>
      <c r="B294" s="2">
        <v>0.54535879629629602</v>
      </c>
      <c r="C294" t="s">
        <v>72</v>
      </c>
      <c r="D294" t="s">
        <v>38</v>
      </c>
      <c r="E294" t="s">
        <v>39</v>
      </c>
      <c r="F294">
        <v>2</v>
      </c>
      <c r="G294">
        <v>-0.36</v>
      </c>
      <c r="H294">
        <v>1.64</v>
      </c>
      <c r="I294" s="3">
        <v>1633.59</v>
      </c>
      <c r="J294" t="s">
        <v>423</v>
      </c>
      <c r="O294">
        <v>0</v>
      </c>
      <c r="P294">
        <v>0</v>
      </c>
      <c r="R294" t="s">
        <v>108</v>
      </c>
    </row>
    <row r="295" spans="1:18">
      <c r="A295" s="1">
        <v>44116</v>
      </c>
      <c r="B295" s="2">
        <v>0.61278935185185202</v>
      </c>
      <c r="C295" t="s">
        <v>72</v>
      </c>
      <c r="D295" t="s">
        <v>38</v>
      </c>
      <c r="E295" t="s">
        <v>39</v>
      </c>
      <c r="F295">
        <v>5</v>
      </c>
      <c r="G295">
        <v>-0.45</v>
      </c>
      <c r="H295">
        <v>4.55</v>
      </c>
      <c r="I295" s="3">
        <v>1638.14</v>
      </c>
      <c r="J295" t="s">
        <v>424</v>
      </c>
      <c r="O295">
        <v>0</v>
      </c>
      <c r="P295">
        <v>0</v>
      </c>
      <c r="R295" t="s">
        <v>106</v>
      </c>
    </row>
    <row r="296" spans="1:18">
      <c r="A296" s="1">
        <v>44117</v>
      </c>
      <c r="B296" s="2">
        <v>0.49641203703703701</v>
      </c>
      <c r="C296" t="s">
        <v>72</v>
      </c>
      <c r="D296" t="s">
        <v>38</v>
      </c>
      <c r="E296" t="s">
        <v>39</v>
      </c>
      <c r="F296">
        <v>5</v>
      </c>
      <c r="G296">
        <v>-0.45</v>
      </c>
      <c r="H296">
        <v>4.55</v>
      </c>
      <c r="I296" s="3">
        <v>1642.69</v>
      </c>
      <c r="J296" t="s">
        <v>425</v>
      </c>
      <c r="O296">
        <v>0</v>
      </c>
      <c r="P296">
        <v>0</v>
      </c>
      <c r="R296" t="s">
        <v>116</v>
      </c>
    </row>
    <row r="297" spans="1:18">
      <c r="A297" s="1">
        <v>44117</v>
      </c>
      <c r="B297" s="2">
        <v>0.50671296296296298</v>
      </c>
      <c r="C297" t="s">
        <v>72</v>
      </c>
      <c r="D297" t="s">
        <v>38</v>
      </c>
      <c r="E297" t="s">
        <v>39</v>
      </c>
      <c r="F297">
        <v>5</v>
      </c>
      <c r="G297">
        <v>-0.45</v>
      </c>
      <c r="H297">
        <v>4.55</v>
      </c>
      <c r="I297" s="3">
        <v>1647.24</v>
      </c>
      <c r="J297" t="s">
        <v>426</v>
      </c>
      <c r="O297">
        <v>0</v>
      </c>
      <c r="P297">
        <v>0</v>
      </c>
      <c r="R297" t="s">
        <v>114</v>
      </c>
    </row>
    <row r="298" spans="1:18">
      <c r="A298" s="1">
        <v>44117</v>
      </c>
      <c r="B298" s="2">
        <v>0.51643518518518505</v>
      </c>
      <c r="C298" t="s">
        <v>72</v>
      </c>
      <c r="D298" t="s">
        <v>38</v>
      </c>
      <c r="E298" t="s">
        <v>39</v>
      </c>
      <c r="F298">
        <v>2</v>
      </c>
      <c r="G298">
        <v>-0.36</v>
      </c>
      <c r="H298">
        <v>1.64</v>
      </c>
      <c r="I298" s="3">
        <v>1648.88</v>
      </c>
      <c r="J298" t="s">
        <v>427</v>
      </c>
      <c r="O298">
        <v>0</v>
      </c>
      <c r="P298">
        <v>0</v>
      </c>
      <c r="R298" t="s">
        <v>369</v>
      </c>
    </row>
    <row r="299" spans="1:18">
      <c r="A299" s="1">
        <v>44118</v>
      </c>
      <c r="B299" s="2">
        <v>0.47818287037036999</v>
      </c>
      <c r="C299" t="s">
        <v>72</v>
      </c>
      <c r="D299" t="s">
        <v>38</v>
      </c>
      <c r="E299" t="s">
        <v>39</v>
      </c>
      <c r="F299">
        <v>10</v>
      </c>
      <c r="G299">
        <v>-0.59</v>
      </c>
      <c r="H299">
        <v>9.41</v>
      </c>
      <c r="I299" s="3">
        <v>1658.29</v>
      </c>
      <c r="J299" t="s">
        <v>428</v>
      </c>
      <c r="O299">
        <v>0</v>
      </c>
      <c r="P299">
        <v>0</v>
      </c>
      <c r="R299" t="s">
        <v>124</v>
      </c>
    </row>
    <row r="300" spans="1:18">
      <c r="A300" s="1">
        <v>44118</v>
      </c>
      <c r="B300" s="2">
        <v>0.52687499999999998</v>
      </c>
      <c r="C300" t="s">
        <v>72</v>
      </c>
      <c r="D300" t="s">
        <v>38</v>
      </c>
      <c r="E300" t="s">
        <v>39</v>
      </c>
      <c r="F300">
        <v>2</v>
      </c>
      <c r="G300">
        <v>-0.36</v>
      </c>
      <c r="H300">
        <v>1.64</v>
      </c>
      <c r="I300" s="3">
        <v>1659.93</v>
      </c>
      <c r="J300" t="s">
        <v>429</v>
      </c>
      <c r="O300">
        <v>0</v>
      </c>
      <c r="P300">
        <v>0</v>
      </c>
      <c r="R300" t="s">
        <v>284</v>
      </c>
    </row>
    <row r="301" spans="1:18">
      <c r="A301" s="1">
        <v>44118</v>
      </c>
      <c r="B301" s="2">
        <v>0.56451388888888898</v>
      </c>
      <c r="C301" t="s">
        <v>72</v>
      </c>
      <c r="D301" t="s">
        <v>38</v>
      </c>
      <c r="E301" t="s">
        <v>39</v>
      </c>
      <c r="F301">
        <v>10</v>
      </c>
      <c r="G301">
        <v>-0.59</v>
      </c>
      <c r="H301">
        <v>9.41</v>
      </c>
      <c r="I301" s="3">
        <v>1669.34</v>
      </c>
      <c r="J301" t="s">
        <v>430</v>
      </c>
      <c r="O301">
        <v>0</v>
      </c>
      <c r="P301">
        <v>0</v>
      </c>
      <c r="R301" t="s">
        <v>122</v>
      </c>
    </row>
    <row r="302" spans="1:18">
      <c r="A302" s="1">
        <v>44118</v>
      </c>
      <c r="B302" s="2">
        <v>0.72747685185185196</v>
      </c>
      <c r="C302" t="s">
        <v>72</v>
      </c>
      <c r="D302" t="s">
        <v>47</v>
      </c>
      <c r="E302" t="s">
        <v>39</v>
      </c>
      <c r="F302">
        <v>-15.26</v>
      </c>
      <c r="G302">
        <v>0</v>
      </c>
      <c r="H302">
        <v>-15.26</v>
      </c>
      <c r="I302" s="3">
        <v>1654.08</v>
      </c>
      <c r="J302" t="s">
        <v>431</v>
      </c>
      <c r="O302">
        <v>0</v>
      </c>
      <c r="P302">
        <v>0</v>
      </c>
    </row>
    <row r="303" spans="1:18">
      <c r="A303" s="1">
        <v>44121</v>
      </c>
      <c r="B303" s="2">
        <v>0.51875000000000004</v>
      </c>
      <c r="C303" t="s">
        <v>72</v>
      </c>
      <c r="D303" t="s">
        <v>38</v>
      </c>
      <c r="E303" t="s">
        <v>39</v>
      </c>
      <c r="F303">
        <v>15</v>
      </c>
      <c r="G303">
        <v>-0.74</v>
      </c>
      <c r="H303">
        <v>14.26</v>
      </c>
      <c r="I303" s="3">
        <v>1668.34</v>
      </c>
      <c r="J303" t="s">
        <v>432</v>
      </c>
      <c r="O303">
        <v>0</v>
      </c>
      <c r="P303">
        <v>0</v>
      </c>
      <c r="R303" t="s">
        <v>132</v>
      </c>
    </row>
    <row r="304" spans="1:18">
      <c r="A304" s="1">
        <v>44122</v>
      </c>
      <c r="B304" s="2">
        <v>0.51224537037036999</v>
      </c>
      <c r="C304" t="s">
        <v>72</v>
      </c>
      <c r="D304" t="s">
        <v>38</v>
      </c>
      <c r="E304" t="s">
        <v>39</v>
      </c>
      <c r="F304">
        <v>10</v>
      </c>
      <c r="G304">
        <v>-0.59</v>
      </c>
      <c r="H304">
        <v>9.41</v>
      </c>
      <c r="I304" s="3">
        <v>1677.75</v>
      </c>
      <c r="J304" t="s">
        <v>433</v>
      </c>
      <c r="O304">
        <v>0</v>
      </c>
      <c r="P304">
        <v>0</v>
      </c>
      <c r="R304" t="s">
        <v>134</v>
      </c>
    </row>
    <row r="305" spans="1:18">
      <c r="A305" s="1">
        <v>44122</v>
      </c>
      <c r="B305" s="2">
        <v>0.52905092592592595</v>
      </c>
      <c r="C305" t="s">
        <v>72</v>
      </c>
      <c r="D305" t="s">
        <v>38</v>
      </c>
      <c r="E305" t="s">
        <v>39</v>
      </c>
      <c r="F305">
        <v>5</v>
      </c>
      <c r="G305">
        <v>-0.45</v>
      </c>
      <c r="H305">
        <v>4.55</v>
      </c>
      <c r="I305" s="3">
        <v>1682.3</v>
      </c>
      <c r="J305" t="s">
        <v>434</v>
      </c>
      <c r="O305">
        <v>0</v>
      </c>
      <c r="P305">
        <v>0</v>
      </c>
      <c r="R305" t="s">
        <v>136</v>
      </c>
    </row>
    <row r="306" spans="1:18">
      <c r="A306" s="1">
        <v>44123</v>
      </c>
      <c r="B306" s="2">
        <v>0.52577546296296296</v>
      </c>
      <c r="C306" t="s">
        <v>72</v>
      </c>
      <c r="D306" t="s">
        <v>38</v>
      </c>
      <c r="E306" t="s">
        <v>39</v>
      </c>
      <c r="F306">
        <v>5</v>
      </c>
      <c r="G306">
        <v>-0.45</v>
      </c>
      <c r="H306">
        <v>4.55</v>
      </c>
      <c r="I306" s="3">
        <v>1686.85</v>
      </c>
      <c r="J306" t="s">
        <v>435</v>
      </c>
      <c r="O306">
        <v>0</v>
      </c>
      <c r="P306">
        <v>0</v>
      </c>
      <c r="R306" t="s">
        <v>140</v>
      </c>
    </row>
    <row r="307" spans="1:18">
      <c r="A307" s="1">
        <v>44123</v>
      </c>
      <c r="B307" s="2">
        <v>0.553530092592593</v>
      </c>
      <c r="C307" t="s">
        <v>72</v>
      </c>
      <c r="D307" t="s">
        <v>38</v>
      </c>
      <c r="E307" t="s">
        <v>39</v>
      </c>
      <c r="F307">
        <v>10</v>
      </c>
      <c r="G307">
        <v>-0.59</v>
      </c>
      <c r="H307">
        <v>9.41</v>
      </c>
      <c r="I307" s="3">
        <v>1696.26</v>
      </c>
      <c r="J307" t="s">
        <v>436</v>
      </c>
      <c r="O307">
        <v>0</v>
      </c>
      <c r="P307">
        <v>0</v>
      </c>
      <c r="R307" t="s">
        <v>138</v>
      </c>
    </row>
    <row r="308" spans="1:18">
      <c r="A308" s="1">
        <v>44124</v>
      </c>
      <c r="B308" s="2">
        <v>0.50957175925925902</v>
      </c>
      <c r="C308" t="s">
        <v>72</v>
      </c>
      <c r="D308" t="s">
        <v>38</v>
      </c>
      <c r="E308" t="s">
        <v>39</v>
      </c>
      <c r="F308">
        <v>5</v>
      </c>
      <c r="G308">
        <v>-0.45</v>
      </c>
      <c r="H308">
        <v>4.55</v>
      </c>
      <c r="I308" s="3">
        <v>1700.81</v>
      </c>
      <c r="J308" t="s">
        <v>437</v>
      </c>
      <c r="O308">
        <v>0</v>
      </c>
      <c r="P308">
        <v>0</v>
      </c>
      <c r="R308" t="s">
        <v>144</v>
      </c>
    </row>
    <row r="309" spans="1:18">
      <c r="A309" s="1">
        <v>44124</v>
      </c>
      <c r="B309" s="2">
        <v>0.52399305555555598</v>
      </c>
      <c r="C309" t="s">
        <v>72</v>
      </c>
      <c r="D309" t="s">
        <v>38</v>
      </c>
      <c r="E309" t="s">
        <v>39</v>
      </c>
      <c r="F309">
        <v>10</v>
      </c>
      <c r="G309">
        <v>-0.59</v>
      </c>
      <c r="H309">
        <v>9.41</v>
      </c>
      <c r="I309" s="3">
        <v>1710.22</v>
      </c>
      <c r="J309" t="s">
        <v>438</v>
      </c>
      <c r="O309">
        <v>0</v>
      </c>
      <c r="P309">
        <v>0</v>
      </c>
      <c r="R309" t="s">
        <v>287</v>
      </c>
    </row>
    <row r="310" spans="1:18">
      <c r="A310" s="1">
        <v>44124</v>
      </c>
      <c r="B310" s="2">
        <v>0.57053240740740696</v>
      </c>
      <c r="C310" t="s">
        <v>72</v>
      </c>
      <c r="D310" t="s">
        <v>38</v>
      </c>
      <c r="E310" t="s">
        <v>39</v>
      </c>
      <c r="F310">
        <v>20</v>
      </c>
      <c r="G310">
        <v>-0.88</v>
      </c>
      <c r="H310">
        <v>19.12</v>
      </c>
      <c r="I310" s="3">
        <v>1729.34</v>
      </c>
      <c r="J310" t="s">
        <v>439</v>
      </c>
      <c r="O310">
        <v>0</v>
      </c>
      <c r="P310">
        <v>0</v>
      </c>
      <c r="R310" t="s">
        <v>142</v>
      </c>
    </row>
    <row r="311" spans="1:18">
      <c r="A311" s="1">
        <v>44124</v>
      </c>
      <c r="B311" s="2">
        <v>0.57844907407407398</v>
      </c>
      <c r="C311" t="s">
        <v>72</v>
      </c>
      <c r="D311" t="s">
        <v>38</v>
      </c>
      <c r="E311" t="s">
        <v>39</v>
      </c>
      <c r="F311">
        <v>2</v>
      </c>
      <c r="G311">
        <v>-0.36</v>
      </c>
      <c r="H311">
        <v>1.64</v>
      </c>
      <c r="I311" s="3">
        <v>1730.98</v>
      </c>
      <c r="J311" t="s">
        <v>440</v>
      </c>
      <c r="O311">
        <v>0</v>
      </c>
      <c r="P311">
        <v>0</v>
      </c>
      <c r="R311" t="s">
        <v>343</v>
      </c>
    </row>
    <row r="312" spans="1:18">
      <c r="A312" s="1">
        <v>44125</v>
      </c>
      <c r="B312" s="2">
        <v>0.61056712962963</v>
      </c>
      <c r="C312" t="s">
        <v>72</v>
      </c>
      <c r="D312" t="s">
        <v>38</v>
      </c>
      <c r="E312" t="s">
        <v>39</v>
      </c>
      <c r="F312">
        <v>5</v>
      </c>
      <c r="G312">
        <v>-0.45</v>
      </c>
      <c r="H312">
        <v>4.55</v>
      </c>
      <c r="I312" s="3">
        <v>1735.53</v>
      </c>
      <c r="J312" t="s">
        <v>441</v>
      </c>
      <c r="O312">
        <v>0</v>
      </c>
      <c r="P312">
        <v>0</v>
      </c>
      <c r="R312" t="s">
        <v>146</v>
      </c>
    </row>
    <row r="313" spans="1:18">
      <c r="A313" s="1">
        <v>44126</v>
      </c>
      <c r="B313" s="2">
        <v>0.465092592592593</v>
      </c>
      <c r="C313" t="s">
        <v>72</v>
      </c>
      <c r="D313" t="s">
        <v>38</v>
      </c>
      <c r="E313" t="s">
        <v>39</v>
      </c>
      <c r="F313">
        <v>5</v>
      </c>
      <c r="G313">
        <v>-0.45</v>
      </c>
      <c r="H313">
        <v>4.55</v>
      </c>
      <c r="I313" s="3">
        <v>1740.08</v>
      </c>
      <c r="J313" t="s">
        <v>442</v>
      </c>
      <c r="O313">
        <v>0</v>
      </c>
      <c r="P313">
        <v>0</v>
      </c>
      <c r="R313" t="s">
        <v>148</v>
      </c>
    </row>
    <row r="314" spans="1:18">
      <c r="A314" s="1">
        <v>44126</v>
      </c>
      <c r="B314" s="2">
        <v>0.47689814814814802</v>
      </c>
      <c r="C314" t="s">
        <v>72</v>
      </c>
      <c r="D314" t="s">
        <v>38</v>
      </c>
      <c r="E314" t="s">
        <v>39</v>
      </c>
      <c r="F314">
        <v>5</v>
      </c>
      <c r="G314">
        <v>-0.45</v>
      </c>
      <c r="H314">
        <v>4.55</v>
      </c>
      <c r="I314" s="3">
        <v>1744.63</v>
      </c>
      <c r="J314" t="s">
        <v>443</v>
      </c>
      <c r="O314">
        <v>0</v>
      </c>
      <c r="P314">
        <v>0</v>
      </c>
      <c r="R314" t="s">
        <v>153</v>
      </c>
    </row>
    <row r="315" spans="1:18">
      <c r="A315" s="1">
        <v>44126</v>
      </c>
      <c r="B315" s="2">
        <v>0.58359953703703704</v>
      </c>
      <c r="C315" t="s">
        <v>72</v>
      </c>
      <c r="D315" t="s">
        <v>38</v>
      </c>
      <c r="E315" t="s">
        <v>39</v>
      </c>
      <c r="F315">
        <v>5</v>
      </c>
      <c r="G315">
        <v>-0.45</v>
      </c>
      <c r="H315">
        <v>4.55</v>
      </c>
      <c r="I315" s="3">
        <v>1749.18</v>
      </c>
      <c r="J315" t="s">
        <v>444</v>
      </c>
      <c r="O315">
        <v>0</v>
      </c>
      <c r="P315">
        <v>0</v>
      </c>
      <c r="R315" t="s">
        <v>150</v>
      </c>
    </row>
    <row r="316" spans="1:18">
      <c r="A316" s="1">
        <v>44129</v>
      </c>
      <c r="B316" s="2">
        <v>0.44642361111111101</v>
      </c>
      <c r="C316" t="s">
        <v>72</v>
      </c>
      <c r="D316" t="s">
        <v>41</v>
      </c>
      <c r="E316" t="s">
        <v>39</v>
      </c>
      <c r="F316">
        <v>-250</v>
      </c>
      <c r="G316">
        <v>0</v>
      </c>
      <c r="H316">
        <v>-250</v>
      </c>
      <c r="I316" s="3">
        <v>1499.18</v>
      </c>
      <c r="J316" t="s">
        <v>445</v>
      </c>
      <c r="M316" t="s">
        <v>42</v>
      </c>
      <c r="N316">
        <v>8414</v>
      </c>
      <c r="O316">
        <v>0</v>
      </c>
      <c r="P316">
        <v>0</v>
      </c>
    </row>
    <row r="317" spans="1:18">
      <c r="A317" s="1">
        <v>44129</v>
      </c>
      <c r="B317" s="2">
        <v>0.49673611111111099</v>
      </c>
      <c r="C317" t="s">
        <v>72</v>
      </c>
      <c r="D317" t="s">
        <v>40</v>
      </c>
      <c r="E317" t="s">
        <v>39</v>
      </c>
      <c r="F317">
        <v>10</v>
      </c>
      <c r="G317">
        <v>-0.59</v>
      </c>
      <c r="H317">
        <v>9.41</v>
      </c>
      <c r="I317" s="3">
        <v>1508.59</v>
      </c>
      <c r="J317" t="s">
        <v>446</v>
      </c>
      <c r="O317">
        <v>0</v>
      </c>
      <c r="P317">
        <v>0</v>
      </c>
    </row>
    <row r="318" spans="1:18">
      <c r="A318" s="1">
        <v>44129</v>
      </c>
      <c r="B318" s="2">
        <v>0.51130787037036995</v>
      </c>
      <c r="C318" t="s">
        <v>72</v>
      </c>
      <c r="D318" t="s">
        <v>38</v>
      </c>
      <c r="E318" t="s">
        <v>39</v>
      </c>
      <c r="F318">
        <v>2</v>
      </c>
      <c r="G318">
        <v>-0.36</v>
      </c>
      <c r="H318">
        <v>1.64</v>
      </c>
      <c r="I318" s="3">
        <v>1510.23</v>
      </c>
      <c r="J318" t="s">
        <v>447</v>
      </c>
      <c r="O318">
        <v>0</v>
      </c>
      <c r="P318">
        <v>0</v>
      </c>
      <c r="R318" t="s">
        <v>161</v>
      </c>
    </row>
    <row r="319" spans="1:18">
      <c r="A319" s="1">
        <v>44129</v>
      </c>
      <c r="B319" s="2">
        <v>0.53788194444444404</v>
      </c>
      <c r="C319" t="s">
        <v>72</v>
      </c>
      <c r="D319" t="s">
        <v>40</v>
      </c>
      <c r="E319" t="s">
        <v>39</v>
      </c>
      <c r="F319">
        <v>15</v>
      </c>
      <c r="G319">
        <v>-0.74</v>
      </c>
      <c r="H319">
        <v>14.26</v>
      </c>
      <c r="I319" s="3">
        <v>1524.49</v>
      </c>
      <c r="J319" t="s">
        <v>448</v>
      </c>
      <c r="O319">
        <v>0</v>
      </c>
      <c r="P319">
        <v>0</v>
      </c>
    </row>
    <row r="320" spans="1:18">
      <c r="A320" s="1">
        <v>44129</v>
      </c>
      <c r="B320" s="2">
        <v>0.55265046296296305</v>
      </c>
      <c r="C320" t="s">
        <v>72</v>
      </c>
      <c r="D320" t="s">
        <v>40</v>
      </c>
      <c r="E320" t="s">
        <v>39</v>
      </c>
      <c r="F320">
        <v>40</v>
      </c>
      <c r="G320">
        <v>-1.46</v>
      </c>
      <c r="H320">
        <v>38.54</v>
      </c>
      <c r="I320" s="3">
        <v>1563.03</v>
      </c>
      <c r="J320" t="s">
        <v>449</v>
      </c>
      <c r="O320">
        <v>0</v>
      </c>
      <c r="P320">
        <v>0</v>
      </c>
    </row>
    <row r="321" spans="1:18">
      <c r="A321" s="1">
        <v>44129</v>
      </c>
      <c r="B321" s="2">
        <v>0.55865740740740699</v>
      </c>
      <c r="C321" t="s">
        <v>72</v>
      </c>
      <c r="D321" t="s">
        <v>40</v>
      </c>
      <c r="E321" t="s">
        <v>39</v>
      </c>
      <c r="F321">
        <v>10</v>
      </c>
      <c r="G321">
        <v>-0.59</v>
      </c>
      <c r="H321">
        <v>9.41</v>
      </c>
      <c r="I321" s="3">
        <v>1572.44</v>
      </c>
      <c r="J321" t="s">
        <v>450</v>
      </c>
      <c r="O321">
        <v>0</v>
      </c>
      <c r="P321">
        <v>0</v>
      </c>
    </row>
    <row r="322" spans="1:18">
      <c r="A322" s="1">
        <v>44129</v>
      </c>
      <c r="B322" s="2">
        <v>0.56109953703703697</v>
      </c>
      <c r="C322" t="s">
        <v>72</v>
      </c>
      <c r="D322" t="s">
        <v>40</v>
      </c>
      <c r="E322" t="s">
        <v>39</v>
      </c>
      <c r="F322">
        <v>25</v>
      </c>
      <c r="G322">
        <v>-1.03</v>
      </c>
      <c r="H322">
        <v>23.97</v>
      </c>
      <c r="I322" s="3">
        <v>1596.41</v>
      </c>
      <c r="J322" t="s">
        <v>451</v>
      </c>
      <c r="O322">
        <v>0</v>
      </c>
      <c r="P322">
        <v>0</v>
      </c>
    </row>
    <row r="323" spans="1:18">
      <c r="A323" s="1">
        <v>44129</v>
      </c>
      <c r="B323" s="2">
        <v>0.56712962962962998</v>
      </c>
      <c r="C323" t="s">
        <v>72</v>
      </c>
      <c r="D323" t="s">
        <v>40</v>
      </c>
      <c r="E323" t="s">
        <v>39</v>
      </c>
      <c r="F323">
        <v>10</v>
      </c>
      <c r="G323">
        <v>-0.59</v>
      </c>
      <c r="H323">
        <v>9.41</v>
      </c>
      <c r="I323" s="3">
        <v>1605.82</v>
      </c>
      <c r="J323" t="s">
        <v>452</v>
      </c>
      <c r="O323">
        <v>0</v>
      </c>
      <c r="P323">
        <v>0</v>
      </c>
    </row>
    <row r="324" spans="1:18">
      <c r="A324" s="1">
        <v>44129</v>
      </c>
      <c r="B324" s="2">
        <v>0.57150462962963</v>
      </c>
      <c r="C324" t="s">
        <v>72</v>
      </c>
      <c r="D324" t="s">
        <v>40</v>
      </c>
      <c r="E324" t="s">
        <v>39</v>
      </c>
      <c r="F324">
        <v>10</v>
      </c>
      <c r="G324">
        <v>-0.59</v>
      </c>
      <c r="H324">
        <v>9.41</v>
      </c>
      <c r="I324" s="3">
        <v>1615.23</v>
      </c>
      <c r="J324" t="s">
        <v>453</v>
      </c>
      <c r="O324">
        <v>0</v>
      </c>
      <c r="P324">
        <v>0</v>
      </c>
    </row>
    <row r="325" spans="1:18">
      <c r="A325" s="1">
        <v>44129</v>
      </c>
      <c r="B325" s="2">
        <v>0.57972222222222203</v>
      </c>
      <c r="C325" t="s">
        <v>72</v>
      </c>
      <c r="D325" t="s">
        <v>40</v>
      </c>
      <c r="E325" t="s">
        <v>39</v>
      </c>
      <c r="F325">
        <v>10</v>
      </c>
      <c r="G325">
        <v>-0.59</v>
      </c>
      <c r="H325">
        <v>9.41</v>
      </c>
      <c r="I325" s="3">
        <v>1624.64</v>
      </c>
      <c r="J325" t="s">
        <v>454</v>
      </c>
      <c r="O325">
        <v>0</v>
      </c>
      <c r="P325">
        <v>0</v>
      </c>
    </row>
    <row r="326" spans="1:18">
      <c r="A326" s="1">
        <v>44129</v>
      </c>
      <c r="B326" s="2">
        <v>0.60048611111111105</v>
      </c>
      <c r="C326" t="s">
        <v>72</v>
      </c>
      <c r="D326" t="s">
        <v>40</v>
      </c>
      <c r="E326" t="s">
        <v>39</v>
      </c>
      <c r="F326">
        <v>10</v>
      </c>
      <c r="G326">
        <v>-0.59</v>
      </c>
      <c r="H326">
        <v>9.41</v>
      </c>
      <c r="I326" s="3">
        <v>1634.05</v>
      </c>
      <c r="J326" t="s">
        <v>455</v>
      </c>
      <c r="O326">
        <v>0</v>
      </c>
      <c r="P326">
        <v>0</v>
      </c>
    </row>
    <row r="327" spans="1:18">
      <c r="A327" s="1">
        <v>44129</v>
      </c>
      <c r="B327" s="2">
        <v>0.73767361111111096</v>
      </c>
      <c r="C327" t="s">
        <v>72</v>
      </c>
      <c r="D327" t="s">
        <v>40</v>
      </c>
      <c r="E327" t="s">
        <v>39</v>
      </c>
      <c r="F327">
        <v>10</v>
      </c>
      <c r="G327">
        <v>-0.59</v>
      </c>
      <c r="H327">
        <v>9.41</v>
      </c>
      <c r="I327" s="3">
        <v>1643.46</v>
      </c>
      <c r="J327" t="s">
        <v>456</v>
      </c>
      <c r="O327">
        <v>0</v>
      </c>
      <c r="P327">
        <v>0</v>
      </c>
    </row>
    <row r="328" spans="1:18">
      <c r="A328" s="1">
        <v>44129</v>
      </c>
      <c r="B328" s="2">
        <v>0.74261574074074099</v>
      </c>
      <c r="C328" t="s">
        <v>72</v>
      </c>
      <c r="D328" t="s">
        <v>40</v>
      </c>
      <c r="E328" t="s">
        <v>39</v>
      </c>
      <c r="F328">
        <v>10</v>
      </c>
      <c r="G328">
        <v>-0.59</v>
      </c>
      <c r="H328">
        <v>9.41</v>
      </c>
      <c r="I328" s="3">
        <v>1652.87</v>
      </c>
      <c r="J328" t="s">
        <v>457</v>
      </c>
      <c r="O328">
        <v>0</v>
      </c>
      <c r="P328">
        <v>0</v>
      </c>
    </row>
    <row r="329" spans="1:18">
      <c r="A329" s="1">
        <v>44129</v>
      </c>
      <c r="B329" s="2">
        <v>0.83645833333333297</v>
      </c>
      <c r="C329" t="s">
        <v>72</v>
      </c>
      <c r="D329" t="s">
        <v>40</v>
      </c>
      <c r="E329" t="s">
        <v>39</v>
      </c>
      <c r="F329">
        <v>10</v>
      </c>
      <c r="G329">
        <v>-0.59</v>
      </c>
      <c r="H329">
        <v>9.41</v>
      </c>
      <c r="I329" s="3">
        <v>1662.28</v>
      </c>
      <c r="J329" t="s">
        <v>458</v>
      </c>
      <c r="O329">
        <v>0</v>
      </c>
      <c r="P329">
        <v>0</v>
      </c>
    </row>
    <row r="330" spans="1:18">
      <c r="A330" s="1">
        <v>44130</v>
      </c>
      <c r="B330" s="2">
        <v>0.42982638888888902</v>
      </c>
      <c r="C330" t="s">
        <v>72</v>
      </c>
      <c r="D330" t="s">
        <v>38</v>
      </c>
      <c r="E330" t="s">
        <v>39</v>
      </c>
      <c r="F330">
        <v>20</v>
      </c>
      <c r="G330">
        <v>-0.88</v>
      </c>
      <c r="H330">
        <v>19.12</v>
      </c>
      <c r="I330" s="3">
        <v>1681.4</v>
      </c>
      <c r="J330" t="s">
        <v>459</v>
      </c>
      <c r="O330">
        <v>0</v>
      </c>
      <c r="P330">
        <v>0</v>
      </c>
      <c r="R330" t="s">
        <v>163</v>
      </c>
    </row>
    <row r="331" spans="1:18">
      <c r="A331" s="1">
        <v>44131</v>
      </c>
      <c r="B331" s="2">
        <v>0.35780092592592599</v>
      </c>
      <c r="C331" t="s">
        <v>72</v>
      </c>
      <c r="D331" t="s">
        <v>40</v>
      </c>
      <c r="E331" t="s">
        <v>39</v>
      </c>
      <c r="F331">
        <v>20</v>
      </c>
      <c r="G331">
        <v>-0.88</v>
      </c>
      <c r="H331">
        <v>19.12</v>
      </c>
      <c r="I331" s="3">
        <v>1700.52</v>
      </c>
      <c r="J331" t="s">
        <v>460</v>
      </c>
      <c r="O331">
        <v>0</v>
      </c>
      <c r="P331">
        <v>0</v>
      </c>
    </row>
    <row r="332" spans="1:18">
      <c r="A332" s="1">
        <v>44131</v>
      </c>
      <c r="B332" s="2">
        <v>0.42311342592592599</v>
      </c>
      <c r="C332" t="s">
        <v>72</v>
      </c>
      <c r="D332" t="s">
        <v>38</v>
      </c>
      <c r="E332" t="s">
        <v>39</v>
      </c>
      <c r="F332">
        <v>5</v>
      </c>
      <c r="G332">
        <v>-0.45</v>
      </c>
      <c r="H332">
        <v>4.55</v>
      </c>
      <c r="I332" s="3">
        <v>1705.07</v>
      </c>
      <c r="J332" t="s">
        <v>461</v>
      </c>
      <c r="O332">
        <v>0</v>
      </c>
      <c r="P332">
        <v>0</v>
      </c>
      <c r="R332" t="s">
        <v>169</v>
      </c>
    </row>
    <row r="333" spans="1:18">
      <c r="A333" s="1">
        <v>44131</v>
      </c>
      <c r="B333" s="2">
        <v>0.492071759259259</v>
      </c>
      <c r="C333" t="s">
        <v>72</v>
      </c>
      <c r="D333" t="s">
        <v>38</v>
      </c>
      <c r="E333" t="s">
        <v>39</v>
      </c>
      <c r="F333">
        <v>5</v>
      </c>
      <c r="G333">
        <v>-0.45</v>
      </c>
      <c r="H333">
        <v>4.55</v>
      </c>
      <c r="I333" s="3">
        <v>1709.62</v>
      </c>
      <c r="J333" t="s">
        <v>462</v>
      </c>
      <c r="O333">
        <v>0</v>
      </c>
      <c r="P333">
        <v>0</v>
      </c>
      <c r="R333" t="s">
        <v>165</v>
      </c>
    </row>
    <row r="334" spans="1:18">
      <c r="A334" s="1">
        <v>44131</v>
      </c>
      <c r="B334" s="2">
        <v>0.53907407407407404</v>
      </c>
      <c r="C334" t="s">
        <v>72</v>
      </c>
      <c r="D334" t="s">
        <v>38</v>
      </c>
      <c r="E334" t="s">
        <v>39</v>
      </c>
      <c r="F334">
        <v>20</v>
      </c>
      <c r="G334">
        <v>-0.88</v>
      </c>
      <c r="H334">
        <v>19.12</v>
      </c>
      <c r="I334" s="3">
        <v>1728.74</v>
      </c>
      <c r="J334" t="s">
        <v>463</v>
      </c>
      <c r="O334">
        <v>0</v>
      </c>
      <c r="P334">
        <v>0</v>
      </c>
      <c r="R334" t="s">
        <v>464</v>
      </c>
    </row>
    <row r="335" spans="1:18">
      <c r="A335" s="1">
        <v>44131</v>
      </c>
      <c r="B335" s="2">
        <v>0.88501157407407405</v>
      </c>
      <c r="C335" t="s">
        <v>72</v>
      </c>
      <c r="D335" t="s">
        <v>40</v>
      </c>
      <c r="E335" t="s">
        <v>39</v>
      </c>
      <c r="F335">
        <v>15</v>
      </c>
      <c r="G335">
        <v>-0.74</v>
      </c>
      <c r="H335">
        <v>14.26</v>
      </c>
      <c r="I335" s="3">
        <v>1743</v>
      </c>
      <c r="J335" t="s">
        <v>465</v>
      </c>
      <c r="O335">
        <v>0</v>
      </c>
      <c r="P335">
        <v>0</v>
      </c>
    </row>
    <row r="336" spans="1:18">
      <c r="A336" s="1">
        <v>44133</v>
      </c>
      <c r="B336" s="2">
        <v>0.47478009259259302</v>
      </c>
      <c r="C336" t="s">
        <v>72</v>
      </c>
      <c r="D336" t="s">
        <v>38</v>
      </c>
      <c r="E336" t="s">
        <v>39</v>
      </c>
      <c r="F336">
        <v>5</v>
      </c>
      <c r="G336">
        <v>-0.45</v>
      </c>
      <c r="H336">
        <v>4.55</v>
      </c>
      <c r="I336" s="3">
        <v>1747.55</v>
      </c>
      <c r="J336" t="s">
        <v>466</v>
      </c>
      <c r="O336">
        <v>0</v>
      </c>
      <c r="P336">
        <v>0</v>
      </c>
      <c r="R336" t="s">
        <v>173</v>
      </c>
    </row>
    <row r="337" spans="1:18">
      <c r="A337" s="1">
        <v>44134</v>
      </c>
      <c r="B337" s="2">
        <v>0.42502314814814801</v>
      </c>
      <c r="C337" t="s">
        <v>72</v>
      </c>
      <c r="D337" t="s">
        <v>38</v>
      </c>
      <c r="E337" t="s">
        <v>39</v>
      </c>
      <c r="F337">
        <v>10</v>
      </c>
      <c r="G337">
        <v>-0.59</v>
      </c>
      <c r="H337">
        <v>9.41</v>
      </c>
      <c r="I337" s="3">
        <v>1756.96</v>
      </c>
      <c r="J337" t="s">
        <v>467</v>
      </c>
      <c r="O337">
        <v>0</v>
      </c>
      <c r="P337">
        <v>0</v>
      </c>
      <c r="R337" t="s">
        <v>175</v>
      </c>
    </row>
    <row r="338" spans="1:18">
      <c r="A338" s="1">
        <v>44135</v>
      </c>
      <c r="B338" s="2">
        <v>0.446157407407407</v>
      </c>
      <c r="C338" t="s">
        <v>72</v>
      </c>
      <c r="D338" t="s">
        <v>49</v>
      </c>
      <c r="E338" t="s">
        <v>39</v>
      </c>
      <c r="F338">
        <v>-118.49</v>
      </c>
      <c r="G338">
        <v>0</v>
      </c>
      <c r="H338">
        <v>-118.49</v>
      </c>
      <c r="I338" s="3">
        <v>1638.47</v>
      </c>
      <c r="J338" t="s">
        <v>468</v>
      </c>
      <c r="O338">
        <v>5.99</v>
      </c>
      <c r="P338">
        <v>0</v>
      </c>
      <c r="Q338" t="s">
        <v>469</v>
      </c>
    </row>
    <row r="339" spans="1:18">
      <c r="A339" s="1">
        <v>44137</v>
      </c>
      <c r="B339" s="2">
        <v>0.51400462962963001</v>
      </c>
      <c r="C339" t="s">
        <v>72</v>
      </c>
      <c r="D339" t="s">
        <v>38</v>
      </c>
      <c r="E339" t="s">
        <v>39</v>
      </c>
      <c r="F339">
        <v>10</v>
      </c>
      <c r="G339">
        <v>-0.59</v>
      </c>
      <c r="H339">
        <v>9.41</v>
      </c>
      <c r="I339" s="3">
        <v>1647.88</v>
      </c>
      <c r="J339" t="s">
        <v>470</v>
      </c>
      <c r="O339">
        <v>0</v>
      </c>
      <c r="P339">
        <v>0</v>
      </c>
      <c r="R339" t="s">
        <v>78</v>
      </c>
    </row>
    <row r="340" spans="1:18">
      <c r="A340" s="1">
        <v>44139</v>
      </c>
      <c r="B340" s="2">
        <v>0.453125</v>
      </c>
      <c r="C340" t="s">
        <v>72</v>
      </c>
      <c r="D340" t="s">
        <v>38</v>
      </c>
      <c r="E340" t="s">
        <v>39</v>
      </c>
      <c r="F340">
        <v>10</v>
      </c>
      <c r="G340">
        <v>-0.59</v>
      </c>
      <c r="H340">
        <v>9.41</v>
      </c>
      <c r="I340" s="3">
        <v>1657.29</v>
      </c>
      <c r="J340" t="s">
        <v>471</v>
      </c>
      <c r="O340">
        <v>0</v>
      </c>
      <c r="P340">
        <v>0</v>
      </c>
      <c r="R340" t="s">
        <v>84</v>
      </c>
    </row>
    <row r="341" spans="1:18">
      <c r="A341" s="1">
        <v>44139</v>
      </c>
      <c r="B341" s="2">
        <v>0.46644675925925899</v>
      </c>
      <c r="C341" t="s">
        <v>72</v>
      </c>
      <c r="D341" t="s">
        <v>38</v>
      </c>
      <c r="E341" t="s">
        <v>39</v>
      </c>
      <c r="F341">
        <v>5</v>
      </c>
      <c r="G341">
        <v>-0.45</v>
      </c>
      <c r="H341">
        <v>4.55</v>
      </c>
      <c r="I341" s="3">
        <v>1661.84</v>
      </c>
      <c r="J341" t="s">
        <v>472</v>
      </c>
      <c r="O341">
        <v>0</v>
      </c>
      <c r="P341">
        <v>0</v>
      </c>
      <c r="R341" t="s">
        <v>86</v>
      </c>
    </row>
    <row r="342" spans="1:18">
      <c r="A342" s="1">
        <v>44139</v>
      </c>
      <c r="B342" s="2">
        <v>0.490266203703704</v>
      </c>
      <c r="C342" t="s">
        <v>72</v>
      </c>
      <c r="D342" t="s">
        <v>38</v>
      </c>
      <c r="E342" t="s">
        <v>39</v>
      </c>
      <c r="F342">
        <v>10</v>
      </c>
      <c r="G342">
        <v>-0.59</v>
      </c>
      <c r="H342">
        <v>9.41</v>
      </c>
      <c r="I342" s="3">
        <v>1671.25</v>
      </c>
      <c r="J342" t="s">
        <v>473</v>
      </c>
      <c r="O342">
        <v>0</v>
      </c>
      <c r="P342">
        <v>0</v>
      </c>
      <c r="R342" t="s">
        <v>474</v>
      </c>
    </row>
    <row r="343" spans="1:18">
      <c r="A343" s="1">
        <v>44139</v>
      </c>
      <c r="B343" s="2">
        <v>0.58055555555555605</v>
      </c>
      <c r="C343" t="s">
        <v>72</v>
      </c>
      <c r="D343" t="s">
        <v>38</v>
      </c>
      <c r="E343" t="s">
        <v>39</v>
      </c>
      <c r="F343">
        <v>2.2200000000000002</v>
      </c>
      <c r="G343">
        <v>-0.36</v>
      </c>
      <c r="H343">
        <v>1.86</v>
      </c>
      <c r="I343" s="3">
        <v>1673.11</v>
      </c>
      <c r="J343" t="s">
        <v>475</v>
      </c>
      <c r="O343">
        <v>0</v>
      </c>
      <c r="P343">
        <v>0</v>
      </c>
      <c r="R343" t="s">
        <v>88</v>
      </c>
    </row>
    <row r="344" spans="1:18">
      <c r="A344" s="1">
        <v>44140</v>
      </c>
      <c r="B344" s="2">
        <v>0.455821759259259</v>
      </c>
      <c r="C344" t="s">
        <v>72</v>
      </c>
      <c r="D344" t="s">
        <v>38</v>
      </c>
      <c r="E344" t="s">
        <v>39</v>
      </c>
      <c r="F344">
        <v>5</v>
      </c>
      <c r="G344">
        <v>-0.45</v>
      </c>
      <c r="H344">
        <v>4.55</v>
      </c>
      <c r="I344" s="3">
        <v>1677.66</v>
      </c>
      <c r="J344" t="s">
        <v>476</v>
      </c>
      <c r="O344">
        <v>0</v>
      </c>
      <c r="P344">
        <v>0</v>
      </c>
      <c r="R344" t="s">
        <v>92</v>
      </c>
    </row>
    <row r="345" spans="1:18">
      <c r="A345" s="1">
        <v>44142</v>
      </c>
      <c r="B345" s="2">
        <v>0.49909722222222203</v>
      </c>
      <c r="C345" t="s">
        <v>72</v>
      </c>
      <c r="D345" t="s">
        <v>38</v>
      </c>
      <c r="E345" t="s">
        <v>39</v>
      </c>
      <c r="F345">
        <v>5</v>
      </c>
      <c r="G345">
        <v>-0.45</v>
      </c>
      <c r="H345">
        <v>4.55</v>
      </c>
      <c r="I345" s="3">
        <v>1682.21</v>
      </c>
      <c r="J345" t="s">
        <v>477</v>
      </c>
      <c r="O345">
        <v>0</v>
      </c>
      <c r="P345">
        <v>0</v>
      </c>
      <c r="R345" t="s">
        <v>269</v>
      </c>
    </row>
    <row r="346" spans="1:18">
      <c r="A346" s="1">
        <v>44143</v>
      </c>
      <c r="B346" s="2">
        <v>0.41918981481481499</v>
      </c>
      <c r="C346" t="s">
        <v>72</v>
      </c>
      <c r="D346" t="s">
        <v>38</v>
      </c>
      <c r="E346" t="s">
        <v>39</v>
      </c>
      <c r="F346">
        <v>2</v>
      </c>
      <c r="G346">
        <v>-0.36</v>
      </c>
      <c r="H346">
        <v>1.64</v>
      </c>
      <c r="I346" s="3">
        <v>1683.85</v>
      </c>
      <c r="J346" t="s">
        <v>478</v>
      </c>
      <c r="O346">
        <v>0</v>
      </c>
      <c r="P346">
        <v>0</v>
      </c>
      <c r="R346" t="s">
        <v>372</v>
      </c>
    </row>
    <row r="347" spans="1:18">
      <c r="A347" s="1">
        <v>44143</v>
      </c>
      <c r="B347" s="2">
        <v>0.42493055555555598</v>
      </c>
      <c r="C347" t="s">
        <v>72</v>
      </c>
      <c r="D347" t="s">
        <v>38</v>
      </c>
      <c r="E347" t="s">
        <v>39</v>
      </c>
      <c r="F347">
        <v>2</v>
      </c>
      <c r="G347">
        <v>-0.36</v>
      </c>
      <c r="H347">
        <v>1.64</v>
      </c>
      <c r="I347" s="3">
        <v>1685.49</v>
      </c>
      <c r="J347" t="s">
        <v>479</v>
      </c>
      <c r="O347">
        <v>0</v>
      </c>
      <c r="P347">
        <v>0</v>
      </c>
      <c r="R347" t="s">
        <v>369</v>
      </c>
    </row>
    <row r="348" spans="1:18">
      <c r="A348" s="1">
        <v>44143</v>
      </c>
      <c r="B348" s="2">
        <v>0.43414351851851901</v>
      </c>
      <c r="C348" t="s">
        <v>72</v>
      </c>
      <c r="D348" t="s">
        <v>38</v>
      </c>
      <c r="E348" t="s">
        <v>39</v>
      </c>
      <c r="F348">
        <v>5</v>
      </c>
      <c r="G348">
        <v>-0.45</v>
      </c>
      <c r="H348">
        <v>4.55</v>
      </c>
      <c r="I348" s="3">
        <v>1690.04</v>
      </c>
      <c r="J348" t="s">
        <v>480</v>
      </c>
      <c r="O348">
        <v>0</v>
      </c>
      <c r="P348">
        <v>0</v>
      </c>
      <c r="R348" t="s">
        <v>271</v>
      </c>
    </row>
    <row r="349" spans="1:18">
      <c r="A349" s="1">
        <v>44143</v>
      </c>
      <c r="B349" s="2">
        <v>0.491226851851852</v>
      </c>
      <c r="C349" t="s">
        <v>72</v>
      </c>
      <c r="D349" t="s">
        <v>38</v>
      </c>
      <c r="E349" t="s">
        <v>39</v>
      </c>
      <c r="F349">
        <v>5</v>
      </c>
      <c r="G349">
        <v>-0.45</v>
      </c>
      <c r="H349">
        <v>4.55</v>
      </c>
      <c r="I349" s="3">
        <v>1694.59</v>
      </c>
      <c r="J349" t="s">
        <v>481</v>
      </c>
      <c r="O349">
        <v>0</v>
      </c>
      <c r="P349">
        <v>0</v>
      </c>
      <c r="R349" t="s">
        <v>80</v>
      </c>
    </row>
    <row r="350" spans="1:18">
      <c r="A350" s="1">
        <v>44144</v>
      </c>
      <c r="B350" s="2">
        <v>0.45806712962962998</v>
      </c>
      <c r="C350" t="s">
        <v>72</v>
      </c>
      <c r="D350" t="s">
        <v>38</v>
      </c>
      <c r="E350" t="s">
        <v>39</v>
      </c>
      <c r="F350">
        <v>5</v>
      </c>
      <c r="G350">
        <v>-0.45</v>
      </c>
      <c r="H350">
        <v>4.55</v>
      </c>
      <c r="I350" s="3">
        <v>1699.14</v>
      </c>
      <c r="J350" t="s">
        <v>482</v>
      </c>
      <c r="O350">
        <v>0</v>
      </c>
      <c r="P350">
        <v>0</v>
      </c>
      <c r="R350" t="s">
        <v>100</v>
      </c>
    </row>
    <row r="351" spans="1:18">
      <c r="A351" s="1">
        <v>44144</v>
      </c>
      <c r="B351" s="2">
        <v>0.47214120370370399</v>
      </c>
      <c r="C351" t="s">
        <v>72</v>
      </c>
      <c r="D351" t="s">
        <v>38</v>
      </c>
      <c r="E351" t="s">
        <v>39</v>
      </c>
      <c r="F351">
        <v>10</v>
      </c>
      <c r="G351">
        <v>-0.59</v>
      </c>
      <c r="H351">
        <v>9.41</v>
      </c>
      <c r="I351" s="3">
        <v>1708.55</v>
      </c>
      <c r="J351" t="s">
        <v>483</v>
      </c>
      <c r="O351">
        <v>0</v>
      </c>
      <c r="P351">
        <v>0</v>
      </c>
      <c r="R351" t="s">
        <v>375</v>
      </c>
    </row>
    <row r="352" spans="1:18">
      <c r="A352" s="1">
        <v>44145</v>
      </c>
      <c r="B352" s="2">
        <v>0.468634259259259</v>
      </c>
      <c r="C352" t="s">
        <v>72</v>
      </c>
      <c r="D352" t="s">
        <v>40</v>
      </c>
      <c r="E352" t="s">
        <v>39</v>
      </c>
      <c r="F352">
        <v>10</v>
      </c>
      <c r="G352">
        <v>-0.59</v>
      </c>
      <c r="H352">
        <v>9.41</v>
      </c>
      <c r="I352" s="3">
        <v>1717.96</v>
      </c>
      <c r="J352" t="s">
        <v>484</v>
      </c>
      <c r="O352">
        <v>0</v>
      </c>
      <c r="P352">
        <v>0</v>
      </c>
    </row>
    <row r="353" spans="1:18">
      <c r="A353" s="1">
        <v>44145</v>
      </c>
      <c r="B353" s="2">
        <v>0.50019675925925899</v>
      </c>
      <c r="C353" t="s">
        <v>72</v>
      </c>
      <c r="D353" t="s">
        <v>38</v>
      </c>
      <c r="E353" t="s">
        <v>39</v>
      </c>
      <c r="F353">
        <v>4</v>
      </c>
      <c r="G353">
        <v>-0.42</v>
      </c>
      <c r="H353">
        <v>3.58</v>
      </c>
      <c r="I353" s="3">
        <v>1721.54</v>
      </c>
      <c r="J353" t="s">
        <v>485</v>
      </c>
      <c r="O353">
        <v>0</v>
      </c>
      <c r="P353">
        <v>0</v>
      </c>
      <c r="R353" t="s">
        <v>102</v>
      </c>
    </row>
    <row r="354" spans="1:18">
      <c r="A354" s="1">
        <v>44147</v>
      </c>
      <c r="B354" s="2">
        <v>0.41803240740740699</v>
      </c>
      <c r="C354" t="s">
        <v>72</v>
      </c>
      <c r="D354" t="s">
        <v>38</v>
      </c>
      <c r="E354" t="s">
        <v>39</v>
      </c>
      <c r="F354">
        <v>2</v>
      </c>
      <c r="G354">
        <v>-0.36</v>
      </c>
      <c r="H354">
        <v>1.64</v>
      </c>
      <c r="I354" s="3">
        <v>1723.18</v>
      </c>
      <c r="J354" t="s">
        <v>486</v>
      </c>
      <c r="O354">
        <v>0</v>
      </c>
      <c r="P354">
        <v>0</v>
      </c>
      <c r="R354" t="s">
        <v>108</v>
      </c>
    </row>
    <row r="355" spans="1:18">
      <c r="A355" s="1">
        <v>44147</v>
      </c>
      <c r="B355" s="2">
        <v>0.50527777777777805</v>
      </c>
      <c r="C355" t="s">
        <v>72</v>
      </c>
      <c r="D355" t="s">
        <v>38</v>
      </c>
      <c r="E355" t="s">
        <v>39</v>
      </c>
      <c r="F355">
        <v>2</v>
      </c>
      <c r="G355">
        <v>-0.36</v>
      </c>
      <c r="H355">
        <v>1.64</v>
      </c>
      <c r="I355" s="3">
        <v>1724.82</v>
      </c>
      <c r="J355" t="s">
        <v>487</v>
      </c>
      <c r="O355">
        <v>0</v>
      </c>
      <c r="P355">
        <v>0</v>
      </c>
      <c r="R355" t="s">
        <v>110</v>
      </c>
    </row>
    <row r="356" spans="1:18">
      <c r="A356" s="1">
        <v>44147</v>
      </c>
      <c r="B356" s="2">
        <v>0.50932870370370398</v>
      </c>
      <c r="C356" t="s">
        <v>72</v>
      </c>
      <c r="D356" t="s">
        <v>38</v>
      </c>
      <c r="E356" t="s">
        <v>39</v>
      </c>
      <c r="F356">
        <v>5</v>
      </c>
      <c r="G356">
        <v>-0.45</v>
      </c>
      <c r="H356">
        <v>4.55</v>
      </c>
      <c r="I356" s="3">
        <v>1729.37</v>
      </c>
      <c r="J356" t="s">
        <v>488</v>
      </c>
      <c r="O356">
        <v>0</v>
      </c>
      <c r="P356">
        <v>0</v>
      </c>
      <c r="R356" t="s">
        <v>106</v>
      </c>
    </row>
    <row r="357" spans="1:18">
      <c r="A357" s="1">
        <v>44148</v>
      </c>
      <c r="B357" s="2">
        <v>0.43621527777777802</v>
      </c>
      <c r="C357" t="s">
        <v>72</v>
      </c>
      <c r="D357" t="s">
        <v>38</v>
      </c>
      <c r="E357" t="s">
        <v>39</v>
      </c>
      <c r="F357">
        <v>5</v>
      </c>
      <c r="G357">
        <v>-0.45</v>
      </c>
      <c r="H357">
        <v>4.55</v>
      </c>
      <c r="I357" s="3">
        <v>1733.92</v>
      </c>
      <c r="J357" t="s">
        <v>489</v>
      </c>
      <c r="O357">
        <v>0</v>
      </c>
      <c r="P357">
        <v>0</v>
      </c>
      <c r="R357" t="s">
        <v>114</v>
      </c>
    </row>
    <row r="358" spans="1:18">
      <c r="A358" s="1">
        <v>44148</v>
      </c>
      <c r="B358" s="2">
        <v>0.47134259259259298</v>
      </c>
      <c r="C358" t="s">
        <v>72</v>
      </c>
      <c r="D358" t="s">
        <v>38</v>
      </c>
      <c r="E358" t="s">
        <v>39</v>
      </c>
      <c r="F358">
        <v>5</v>
      </c>
      <c r="G358">
        <v>-0.45</v>
      </c>
      <c r="H358">
        <v>4.55</v>
      </c>
      <c r="I358" s="3">
        <v>1738.47</v>
      </c>
      <c r="J358" t="s">
        <v>490</v>
      </c>
      <c r="O358">
        <v>0</v>
      </c>
      <c r="P358">
        <v>0</v>
      </c>
      <c r="R358" t="s">
        <v>116</v>
      </c>
    </row>
    <row r="359" spans="1:18">
      <c r="A359" s="1">
        <v>44149</v>
      </c>
      <c r="B359" s="2">
        <v>0.451203703703704</v>
      </c>
      <c r="C359" t="s">
        <v>72</v>
      </c>
      <c r="D359" t="s">
        <v>38</v>
      </c>
      <c r="E359" t="s">
        <v>39</v>
      </c>
      <c r="F359">
        <v>2</v>
      </c>
      <c r="G359">
        <v>-0.36</v>
      </c>
      <c r="H359">
        <v>1.64</v>
      </c>
      <c r="I359" s="3">
        <v>1740.11</v>
      </c>
      <c r="J359" t="s">
        <v>491</v>
      </c>
      <c r="O359">
        <v>0</v>
      </c>
      <c r="P359">
        <v>0</v>
      </c>
      <c r="R359" t="s">
        <v>284</v>
      </c>
    </row>
    <row r="360" spans="1:18">
      <c r="A360" s="1">
        <v>44149</v>
      </c>
      <c r="B360" s="2">
        <v>0.50586805555555603</v>
      </c>
      <c r="C360" t="s">
        <v>72</v>
      </c>
      <c r="D360" t="s">
        <v>38</v>
      </c>
      <c r="E360" t="s">
        <v>39</v>
      </c>
      <c r="F360">
        <v>10</v>
      </c>
      <c r="G360">
        <v>-0.59</v>
      </c>
      <c r="H360">
        <v>9.41</v>
      </c>
      <c r="I360" s="3">
        <v>1749.52</v>
      </c>
      <c r="J360" t="s">
        <v>492</v>
      </c>
      <c r="O360">
        <v>0</v>
      </c>
      <c r="P360">
        <v>0</v>
      </c>
      <c r="R360" t="s">
        <v>122</v>
      </c>
    </row>
    <row r="361" spans="1:18">
      <c r="A361" s="1">
        <v>44149</v>
      </c>
      <c r="B361" s="2">
        <v>0.50945601851851896</v>
      </c>
      <c r="C361" t="s">
        <v>72</v>
      </c>
      <c r="D361" t="s">
        <v>38</v>
      </c>
      <c r="E361" t="s">
        <v>39</v>
      </c>
      <c r="F361">
        <v>10</v>
      </c>
      <c r="G361">
        <v>-0.59</v>
      </c>
      <c r="H361">
        <v>9.41</v>
      </c>
      <c r="I361" s="3">
        <v>1758.93</v>
      </c>
      <c r="J361" t="s">
        <v>493</v>
      </c>
      <c r="O361">
        <v>0</v>
      </c>
      <c r="P361">
        <v>0</v>
      </c>
      <c r="R361" t="s">
        <v>124</v>
      </c>
    </row>
    <row r="362" spans="1:18">
      <c r="A362" s="1">
        <v>44150</v>
      </c>
      <c r="B362" s="2">
        <v>0.48309027777777802</v>
      </c>
      <c r="C362" t="s">
        <v>72</v>
      </c>
      <c r="D362" t="s">
        <v>38</v>
      </c>
      <c r="E362" t="s">
        <v>39</v>
      </c>
      <c r="F362">
        <v>10</v>
      </c>
      <c r="G362">
        <v>-0.59</v>
      </c>
      <c r="H362">
        <v>9.41</v>
      </c>
      <c r="I362" s="3">
        <v>1768.34</v>
      </c>
      <c r="J362" t="s">
        <v>494</v>
      </c>
      <c r="O362">
        <v>0</v>
      </c>
      <c r="P362">
        <v>0</v>
      </c>
      <c r="R362" t="s">
        <v>90</v>
      </c>
    </row>
    <row r="363" spans="1:18">
      <c r="A363" s="1">
        <v>44150</v>
      </c>
      <c r="B363" s="2">
        <v>0.56924768518518498</v>
      </c>
      <c r="C363" t="s">
        <v>72</v>
      </c>
      <c r="D363" t="s">
        <v>38</v>
      </c>
      <c r="E363" t="s">
        <v>39</v>
      </c>
      <c r="F363">
        <v>10</v>
      </c>
      <c r="G363">
        <v>-0.59</v>
      </c>
      <c r="H363">
        <v>9.41</v>
      </c>
      <c r="I363" s="3">
        <v>1777.75</v>
      </c>
      <c r="J363" t="s">
        <v>495</v>
      </c>
      <c r="O363">
        <v>0</v>
      </c>
      <c r="P363">
        <v>0</v>
      </c>
      <c r="R363" t="s">
        <v>287</v>
      </c>
    </row>
    <row r="364" spans="1:18">
      <c r="A364" s="1">
        <v>44152</v>
      </c>
      <c r="B364" s="2">
        <v>0.51031249999999995</v>
      </c>
      <c r="C364" t="s">
        <v>72</v>
      </c>
      <c r="D364" t="s">
        <v>38</v>
      </c>
      <c r="E364" t="s">
        <v>39</v>
      </c>
      <c r="F364">
        <v>15</v>
      </c>
      <c r="G364">
        <v>-0.74</v>
      </c>
      <c r="H364">
        <v>14.26</v>
      </c>
      <c r="I364" s="3">
        <v>1792.01</v>
      </c>
      <c r="J364" t="s">
        <v>496</v>
      </c>
      <c r="O364">
        <v>0</v>
      </c>
      <c r="P364">
        <v>0</v>
      </c>
      <c r="R364" t="s">
        <v>132</v>
      </c>
    </row>
    <row r="365" spans="1:18">
      <c r="A365" s="1">
        <v>44153</v>
      </c>
      <c r="B365" s="2">
        <v>0.489456018518519</v>
      </c>
      <c r="C365" t="s">
        <v>72</v>
      </c>
      <c r="D365" t="s">
        <v>38</v>
      </c>
      <c r="E365" t="s">
        <v>39</v>
      </c>
      <c r="F365">
        <v>5</v>
      </c>
      <c r="G365">
        <v>-0.45</v>
      </c>
      <c r="H365">
        <v>4.55</v>
      </c>
      <c r="I365" s="3">
        <v>1796.56</v>
      </c>
      <c r="J365" t="s">
        <v>497</v>
      </c>
      <c r="O365">
        <v>0</v>
      </c>
      <c r="P365">
        <v>0</v>
      </c>
      <c r="R365" t="s">
        <v>136</v>
      </c>
    </row>
    <row r="366" spans="1:18">
      <c r="A366" s="1">
        <v>44153</v>
      </c>
      <c r="B366" s="2">
        <v>0.49997685185185198</v>
      </c>
      <c r="C366" t="s">
        <v>72</v>
      </c>
      <c r="D366" t="s">
        <v>38</v>
      </c>
      <c r="E366" t="s">
        <v>39</v>
      </c>
      <c r="F366">
        <v>10</v>
      </c>
      <c r="G366">
        <v>-0.59</v>
      </c>
      <c r="H366">
        <v>9.41</v>
      </c>
      <c r="I366" s="3">
        <v>1805.97</v>
      </c>
      <c r="J366" t="s">
        <v>498</v>
      </c>
      <c r="O366">
        <v>0</v>
      </c>
      <c r="P366">
        <v>0</v>
      </c>
      <c r="R366" t="s">
        <v>134</v>
      </c>
    </row>
    <row r="367" spans="1:18">
      <c r="A367" s="1">
        <v>44154</v>
      </c>
      <c r="B367" s="2">
        <v>0.422916666666667</v>
      </c>
      <c r="C367" t="s">
        <v>72</v>
      </c>
      <c r="D367" t="s">
        <v>38</v>
      </c>
      <c r="E367" t="s">
        <v>39</v>
      </c>
      <c r="F367">
        <v>5</v>
      </c>
      <c r="G367">
        <v>-0.45</v>
      </c>
      <c r="H367">
        <v>4.55</v>
      </c>
      <c r="I367" s="3">
        <v>1810.52</v>
      </c>
      <c r="J367" t="s">
        <v>499</v>
      </c>
      <c r="O367">
        <v>0</v>
      </c>
      <c r="P367">
        <v>0</v>
      </c>
      <c r="R367" t="s">
        <v>140</v>
      </c>
    </row>
    <row r="368" spans="1:18">
      <c r="A368" s="1">
        <v>44154</v>
      </c>
      <c r="B368" s="2">
        <v>0.43247685185185197</v>
      </c>
      <c r="C368" t="s">
        <v>72</v>
      </c>
      <c r="D368" t="s">
        <v>38</v>
      </c>
      <c r="E368" t="s">
        <v>39</v>
      </c>
      <c r="F368">
        <v>10</v>
      </c>
      <c r="G368">
        <v>-0.59</v>
      </c>
      <c r="H368">
        <v>9.41</v>
      </c>
      <c r="I368" s="3">
        <v>1819.93</v>
      </c>
      <c r="J368" t="s">
        <v>500</v>
      </c>
      <c r="O368">
        <v>0</v>
      </c>
      <c r="P368">
        <v>0</v>
      </c>
      <c r="R368" t="s">
        <v>138</v>
      </c>
    </row>
    <row r="369" spans="1:18">
      <c r="A369" s="1">
        <v>44155</v>
      </c>
      <c r="B369" s="2">
        <v>0.44525462962963003</v>
      </c>
      <c r="C369" t="s">
        <v>72</v>
      </c>
      <c r="D369" t="s">
        <v>38</v>
      </c>
      <c r="E369" t="s">
        <v>39</v>
      </c>
      <c r="F369">
        <v>20</v>
      </c>
      <c r="G369">
        <v>-0.88</v>
      </c>
      <c r="H369">
        <v>19.12</v>
      </c>
      <c r="I369" s="3">
        <v>1839.05</v>
      </c>
      <c r="J369" t="s">
        <v>501</v>
      </c>
      <c r="O369">
        <v>0</v>
      </c>
      <c r="P369">
        <v>0</v>
      </c>
      <c r="R369" t="s">
        <v>142</v>
      </c>
    </row>
    <row r="370" spans="1:18">
      <c r="A370" s="1">
        <v>44155</v>
      </c>
      <c r="B370" s="2">
        <v>0.49454861111111098</v>
      </c>
      <c r="C370" t="s">
        <v>72</v>
      </c>
      <c r="D370" t="s">
        <v>38</v>
      </c>
      <c r="E370" t="s">
        <v>39</v>
      </c>
      <c r="F370">
        <v>2</v>
      </c>
      <c r="G370">
        <v>-0.36</v>
      </c>
      <c r="H370">
        <v>1.64</v>
      </c>
      <c r="I370" s="3">
        <v>1840.69</v>
      </c>
      <c r="J370" t="s">
        <v>502</v>
      </c>
      <c r="O370">
        <v>0</v>
      </c>
      <c r="P370">
        <v>0</v>
      </c>
      <c r="R370" t="s">
        <v>343</v>
      </c>
    </row>
    <row r="371" spans="1:18">
      <c r="A371" s="1">
        <v>44155</v>
      </c>
      <c r="B371" s="2">
        <v>0.49888888888888899</v>
      </c>
      <c r="C371" t="s">
        <v>72</v>
      </c>
      <c r="D371" t="s">
        <v>38</v>
      </c>
      <c r="E371" t="s">
        <v>39</v>
      </c>
      <c r="F371">
        <v>5</v>
      </c>
      <c r="G371">
        <v>-0.45</v>
      </c>
      <c r="H371">
        <v>4.55</v>
      </c>
      <c r="I371" s="3">
        <v>1845.24</v>
      </c>
      <c r="J371" t="s">
        <v>503</v>
      </c>
      <c r="O371">
        <v>0</v>
      </c>
      <c r="P371">
        <v>0</v>
      </c>
      <c r="R371" t="s">
        <v>144</v>
      </c>
    </row>
    <row r="372" spans="1:18">
      <c r="A372" s="1">
        <v>44157</v>
      </c>
      <c r="B372" s="2">
        <v>0.42913194444444402</v>
      </c>
      <c r="C372" t="s">
        <v>72</v>
      </c>
      <c r="D372" t="s">
        <v>38</v>
      </c>
      <c r="E372" t="s">
        <v>39</v>
      </c>
      <c r="F372">
        <v>5</v>
      </c>
      <c r="G372">
        <v>-0.45</v>
      </c>
      <c r="H372">
        <v>4.55</v>
      </c>
      <c r="I372" s="3">
        <v>1849.79</v>
      </c>
      <c r="J372" t="s">
        <v>504</v>
      </c>
      <c r="O372">
        <v>0</v>
      </c>
      <c r="P372">
        <v>0</v>
      </c>
      <c r="R372" t="s">
        <v>150</v>
      </c>
    </row>
    <row r="373" spans="1:18">
      <c r="A373" s="1">
        <v>44157</v>
      </c>
      <c r="B373" s="2">
        <v>0.46871527777777799</v>
      </c>
      <c r="C373" t="s">
        <v>72</v>
      </c>
      <c r="D373" t="s">
        <v>38</v>
      </c>
      <c r="E373" t="s">
        <v>39</v>
      </c>
      <c r="F373">
        <v>5</v>
      </c>
      <c r="G373">
        <v>-0.45</v>
      </c>
      <c r="H373">
        <v>4.55</v>
      </c>
      <c r="I373" s="3">
        <v>1854.34</v>
      </c>
      <c r="J373" t="s">
        <v>505</v>
      </c>
      <c r="O373">
        <v>0</v>
      </c>
      <c r="P373">
        <v>0</v>
      </c>
      <c r="R373" t="s">
        <v>153</v>
      </c>
    </row>
    <row r="374" spans="1:18">
      <c r="A374" s="1">
        <v>44157</v>
      </c>
      <c r="B374" s="2">
        <v>0.56718749999999996</v>
      </c>
      <c r="C374" t="s">
        <v>72</v>
      </c>
      <c r="D374" t="s">
        <v>38</v>
      </c>
      <c r="E374" t="s">
        <v>39</v>
      </c>
      <c r="F374">
        <v>5</v>
      </c>
      <c r="G374">
        <v>-0.45</v>
      </c>
      <c r="H374">
        <v>4.55</v>
      </c>
      <c r="I374" s="3">
        <v>1858.89</v>
      </c>
      <c r="J374" t="s">
        <v>506</v>
      </c>
      <c r="O374">
        <v>0</v>
      </c>
      <c r="P374">
        <v>0</v>
      </c>
      <c r="R374" t="s">
        <v>148</v>
      </c>
    </row>
    <row r="375" spans="1:18">
      <c r="A375" s="1">
        <v>44160</v>
      </c>
      <c r="B375" s="2">
        <v>0.48193287037037003</v>
      </c>
      <c r="C375" t="s">
        <v>72</v>
      </c>
      <c r="D375" t="s">
        <v>38</v>
      </c>
      <c r="E375" t="s">
        <v>39</v>
      </c>
      <c r="F375">
        <v>10</v>
      </c>
      <c r="G375">
        <v>-0.59</v>
      </c>
      <c r="H375">
        <v>9.41</v>
      </c>
      <c r="I375" s="3">
        <v>1868.3</v>
      </c>
      <c r="J375" t="s">
        <v>507</v>
      </c>
      <c r="O375">
        <v>0</v>
      </c>
      <c r="P375">
        <v>0</v>
      </c>
      <c r="R375" t="s">
        <v>474</v>
      </c>
    </row>
    <row r="376" spans="1:18">
      <c r="A376" s="1">
        <v>44161</v>
      </c>
      <c r="B376" s="2">
        <v>0.43473379629629599</v>
      </c>
      <c r="C376" t="s">
        <v>72</v>
      </c>
      <c r="D376" t="s">
        <v>38</v>
      </c>
      <c r="E376" t="s">
        <v>39</v>
      </c>
      <c r="F376">
        <v>20</v>
      </c>
      <c r="G376">
        <v>-0.88</v>
      </c>
      <c r="H376">
        <v>19.12</v>
      </c>
      <c r="I376" s="3">
        <v>1887.42</v>
      </c>
      <c r="J376" t="s">
        <v>508</v>
      </c>
      <c r="O376">
        <v>0</v>
      </c>
      <c r="P376">
        <v>0</v>
      </c>
      <c r="R376" t="s">
        <v>163</v>
      </c>
    </row>
    <row r="377" spans="1:18">
      <c r="A377" s="1">
        <v>44162</v>
      </c>
      <c r="B377" s="2">
        <v>0.44950231481481501</v>
      </c>
      <c r="C377" t="s">
        <v>72</v>
      </c>
      <c r="D377" t="s">
        <v>38</v>
      </c>
      <c r="E377" t="s">
        <v>39</v>
      </c>
      <c r="F377">
        <v>5</v>
      </c>
      <c r="G377">
        <v>-0.45</v>
      </c>
      <c r="H377">
        <v>4.55</v>
      </c>
      <c r="I377" s="3">
        <v>1891.97</v>
      </c>
      <c r="J377" t="s">
        <v>509</v>
      </c>
      <c r="O377">
        <v>0</v>
      </c>
      <c r="P377">
        <v>0</v>
      </c>
      <c r="R377" t="s">
        <v>165</v>
      </c>
    </row>
    <row r="378" spans="1:18">
      <c r="A378" s="1">
        <v>44162</v>
      </c>
      <c r="B378" s="2">
        <v>0.48068287037037</v>
      </c>
      <c r="C378" t="s">
        <v>72</v>
      </c>
      <c r="D378" t="s">
        <v>40</v>
      </c>
      <c r="E378" t="s">
        <v>39</v>
      </c>
      <c r="F378">
        <v>80</v>
      </c>
      <c r="G378">
        <v>-2.62</v>
      </c>
      <c r="H378">
        <v>77.38</v>
      </c>
      <c r="I378" s="3">
        <v>1969.35</v>
      </c>
      <c r="J378" t="s">
        <v>510</v>
      </c>
      <c r="O378">
        <v>0</v>
      </c>
      <c r="P378">
        <v>0</v>
      </c>
    </row>
    <row r="379" spans="1:18">
      <c r="A379" s="1">
        <v>44162</v>
      </c>
      <c r="B379" s="2">
        <v>0.487222222222222</v>
      </c>
      <c r="C379" t="s">
        <v>72</v>
      </c>
      <c r="D379" t="s">
        <v>38</v>
      </c>
      <c r="E379" t="s">
        <v>39</v>
      </c>
      <c r="F379">
        <v>20</v>
      </c>
      <c r="G379">
        <v>-0.88</v>
      </c>
      <c r="H379">
        <v>19.12</v>
      </c>
      <c r="I379" s="3">
        <v>1988.47</v>
      </c>
      <c r="J379" t="s">
        <v>511</v>
      </c>
      <c r="O379">
        <v>0</v>
      </c>
      <c r="P379">
        <v>0</v>
      </c>
      <c r="R379" t="s">
        <v>464</v>
      </c>
    </row>
    <row r="380" spans="1:18">
      <c r="A380" s="1">
        <v>44162</v>
      </c>
      <c r="B380" s="2">
        <v>0.58746527777777802</v>
      </c>
      <c r="C380" t="s">
        <v>72</v>
      </c>
      <c r="D380" t="s">
        <v>38</v>
      </c>
      <c r="E380" t="s">
        <v>39</v>
      </c>
      <c r="F380">
        <v>5</v>
      </c>
      <c r="G380">
        <v>-0.45</v>
      </c>
      <c r="H380">
        <v>4.55</v>
      </c>
      <c r="I380" s="3">
        <v>1993.02</v>
      </c>
      <c r="J380" t="s">
        <v>512</v>
      </c>
      <c r="O380">
        <v>0</v>
      </c>
      <c r="P380">
        <v>0</v>
      </c>
      <c r="R380" t="s">
        <v>169</v>
      </c>
    </row>
    <row r="381" spans="1:18">
      <c r="A381" s="1">
        <v>44162</v>
      </c>
      <c r="B381" s="2">
        <v>0.81150462962962999</v>
      </c>
      <c r="C381" t="s">
        <v>72</v>
      </c>
      <c r="D381" t="s">
        <v>49</v>
      </c>
      <c r="E381" t="s">
        <v>39</v>
      </c>
      <c r="F381">
        <v>-568.79999999999995</v>
      </c>
      <c r="G381">
        <v>0</v>
      </c>
      <c r="H381">
        <v>-568.79999999999995</v>
      </c>
      <c r="I381" s="3">
        <v>1424.22</v>
      </c>
      <c r="J381" t="s">
        <v>513</v>
      </c>
      <c r="O381">
        <v>0</v>
      </c>
      <c r="P381">
        <v>0</v>
      </c>
      <c r="Q381">
        <v>262761</v>
      </c>
    </row>
    <row r="382" spans="1:18">
      <c r="A382" s="1">
        <v>44164</v>
      </c>
      <c r="B382" s="2">
        <v>0.56093749999999998</v>
      </c>
      <c r="C382" t="s">
        <v>72</v>
      </c>
      <c r="D382" t="s">
        <v>38</v>
      </c>
      <c r="E382" t="s">
        <v>39</v>
      </c>
      <c r="F382">
        <v>5</v>
      </c>
      <c r="G382">
        <v>-0.45</v>
      </c>
      <c r="H382">
        <v>4.55</v>
      </c>
      <c r="I382" s="3">
        <v>1428.77</v>
      </c>
      <c r="J382" s="4" t="s">
        <v>514</v>
      </c>
      <c r="O382">
        <v>0</v>
      </c>
      <c r="P382">
        <v>0</v>
      </c>
      <c r="R382" t="s">
        <v>173</v>
      </c>
    </row>
    <row r="383" spans="1:18">
      <c r="A383" s="1">
        <v>44165</v>
      </c>
      <c r="B383" s="2">
        <v>0.55498842592592601</v>
      </c>
      <c r="C383" t="s">
        <v>72</v>
      </c>
      <c r="D383" t="s">
        <v>38</v>
      </c>
      <c r="E383" t="s">
        <v>39</v>
      </c>
      <c r="F383">
        <v>10</v>
      </c>
      <c r="G383">
        <v>-0.59</v>
      </c>
      <c r="H383">
        <v>9.41</v>
      </c>
      <c r="I383" s="3">
        <v>1438.18</v>
      </c>
      <c r="J383" t="s">
        <v>515</v>
      </c>
      <c r="O383">
        <v>0</v>
      </c>
      <c r="P383">
        <v>0</v>
      </c>
      <c r="R383" t="s">
        <v>175</v>
      </c>
    </row>
    <row r="384" spans="1:18">
      <c r="A384" s="1">
        <v>44167</v>
      </c>
      <c r="B384" s="2">
        <v>0.47053240740740698</v>
      </c>
      <c r="C384" t="s">
        <v>72</v>
      </c>
      <c r="D384" t="s">
        <v>38</v>
      </c>
      <c r="E384" t="s">
        <v>39</v>
      </c>
      <c r="F384">
        <v>10</v>
      </c>
      <c r="G384">
        <v>-0.59</v>
      </c>
      <c r="H384">
        <v>9.41</v>
      </c>
      <c r="I384" s="3">
        <v>1447.59</v>
      </c>
      <c r="J384" t="s">
        <v>516</v>
      </c>
      <c r="O384">
        <v>0</v>
      </c>
      <c r="P384">
        <v>0</v>
      </c>
      <c r="R384" t="s">
        <v>78</v>
      </c>
    </row>
    <row r="385" spans="1:18">
      <c r="A385" s="1">
        <v>44168</v>
      </c>
      <c r="B385" s="2">
        <v>0.47696759259259303</v>
      </c>
      <c r="C385" t="s">
        <v>72</v>
      </c>
      <c r="D385" t="s">
        <v>38</v>
      </c>
      <c r="E385" t="s">
        <v>39</v>
      </c>
      <c r="F385">
        <v>5</v>
      </c>
      <c r="G385">
        <v>-0.45</v>
      </c>
      <c r="H385">
        <v>4.55</v>
      </c>
      <c r="I385" s="3">
        <v>1452.14</v>
      </c>
      <c r="J385" t="s">
        <v>517</v>
      </c>
      <c r="O385">
        <v>0</v>
      </c>
      <c r="P385">
        <v>0</v>
      </c>
      <c r="R385" t="s">
        <v>80</v>
      </c>
    </row>
    <row r="386" spans="1:18">
      <c r="A386" s="1">
        <v>44169</v>
      </c>
      <c r="B386" s="2">
        <v>0.42369212962962999</v>
      </c>
      <c r="C386" t="s">
        <v>72</v>
      </c>
      <c r="D386" t="s">
        <v>38</v>
      </c>
      <c r="E386" t="s">
        <v>39</v>
      </c>
      <c r="F386">
        <v>2.2200000000000002</v>
      </c>
      <c r="G386">
        <v>-0.36</v>
      </c>
      <c r="H386">
        <v>1.86</v>
      </c>
      <c r="I386" s="3">
        <v>1454</v>
      </c>
      <c r="J386" t="s">
        <v>518</v>
      </c>
      <c r="O386">
        <v>0</v>
      </c>
      <c r="P386">
        <v>0</v>
      </c>
      <c r="R386" t="s">
        <v>88</v>
      </c>
    </row>
    <row r="387" spans="1:18">
      <c r="A387" s="1">
        <v>44169</v>
      </c>
      <c r="B387" s="2">
        <v>0.52984953703703697</v>
      </c>
      <c r="C387" t="s">
        <v>72</v>
      </c>
      <c r="D387" t="s">
        <v>38</v>
      </c>
      <c r="E387" t="s">
        <v>39</v>
      </c>
      <c r="F387">
        <v>10</v>
      </c>
      <c r="G387">
        <v>-0.59</v>
      </c>
      <c r="H387">
        <v>9.41</v>
      </c>
      <c r="I387" s="3">
        <v>1463.41</v>
      </c>
      <c r="J387" t="s">
        <v>519</v>
      </c>
      <c r="O387">
        <v>0</v>
      </c>
      <c r="P387">
        <v>0</v>
      </c>
      <c r="R387" t="s">
        <v>84</v>
      </c>
    </row>
    <row r="388" spans="1:18">
      <c r="A388" s="1">
        <v>44169</v>
      </c>
      <c r="B388" s="2">
        <v>0.59863425925925895</v>
      </c>
      <c r="C388" t="s">
        <v>72</v>
      </c>
      <c r="D388" t="s">
        <v>38</v>
      </c>
      <c r="E388" t="s">
        <v>39</v>
      </c>
      <c r="F388">
        <v>5</v>
      </c>
      <c r="G388">
        <v>-0.45</v>
      </c>
      <c r="H388">
        <v>4.55</v>
      </c>
      <c r="I388" s="3">
        <v>1467.96</v>
      </c>
      <c r="J388" t="s">
        <v>520</v>
      </c>
      <c r="O388">
        <v>0</v>
      </c>
      <c r="P388">
        <v>0</v>
      </c>
      <c r="R388" t="s">
        <v>86</v>
      </c>
    </row>
    <row r="389" spans="1:18">
      <c r="A389" s="1">
        <v>44170</v>
      </c>
      <c r="B389" s="2">
        <v>0.44656249999999997</v>
      </c>
      <c r="C389" t="s">
        <v>72</v>
      </c>
      <c r="D389" t="s">
        <v>38</v>
      </c>
      <c r="E389" t="s">
        <v>39</v>
      </c>
      <c r="F389">
        <v>2</v>
      </c>
      <c r="G389">
        <v>-0.36</v>
      </c>
      <c r="H389">
        <v>1.64</v>
      </c>
      <c r="I389" s="3">
        <v>1469.6</v>
      </c>
      <c r="J389" s="4">
        <v>5.73E+16</v>
      </c>
      <c r="O389">
        <v>0</v>
      </c>
      <c r="P389">
        <v>0</v>
      </c>
      <c r="R389" t="s">
        <v>161</v>
      </c>
    </row>
    <row r="390" spans="1:18">
      <c r="A390" s="1">
        <v>44170</v>
      </c>
      <c r="B390" s="2">
        <v>0.46250000000000002</v>
      </c>
      <c r="C390" t="s">
        <v>72</v>
      </c>
      <c r="D390" t="s">
        <v>38</v>
      </c>
      <c r="E390" t="s">
        <v>39</v>
      </c>
      <c r="F390">
        <v>5</v>
      </c>
      <c r="G390">
        <v>-0.45</v>
      </c>
      <c r="H390">
        <v>4.55</v>
      </c>
      <c r="I390" s="3">
        <v>1474.15</v>
      </c>
      <c r="J390" t="s">
        <v>521</v>
      </c>
      <c r="O390">
        <v>0</v>
      </c>
      <c r="P390">
        <v>0</v>
      </c>
      <c r="R390" t="s">
        <v>92</v>
      </c>
    </row>
    <row r="391" spans="1:18">
      <c r="A391" s="1">
        <v>44172</v>
      </c>
      <c r="B391" s="2">
        <v>0.443078703703704</v>
      </c>
      <c r="C391" t="s">
        <v>72</v>
      </c>
      <c r="D391" t="s">
        <v>38</v>
      </c>
      <c r="E391" t="s">
        <v>39</v>
      </c>
      <c r="F391">
        <v>5</v>
      </c>
      <c r="G391">
        <v>-0.45</v>
      </c>
      <c r="H391">
        <v>4.55</v>
      </c>
      <c r="I391" s="3">
        <v>1478.7</v>
      </c>
      <c r="J391" t="s">
        <v>522</v>
      </c>
      <c r="O391">
        <v>0</v>
      </c>
      <c r="P391">
        <v>0</v>
      </c>
      <c r="R391" t="s">
        <v>269</v>
      </c>
    </row>
    <row r="392" spans="1:18">
      <c r="A392" s="1">
        <v>44173</v>
      </c>
      <c r="B392" s="2">
        <v>0.42583333333333301</v>
      </c>
      <c r="C392" t="s">
        <v>72</v>
      </c>
      <c r="D392" t="s">
        <v>38</v>
      </c>
      <c r="E392" t="s">
        <v>39</v>
      </c>
      <c r="F392">
        <v>2</v>
      </c>
      <c r="G392">
        <v>-0.36</v>
      </c>
      <c r="H392">
        <v>1.64</v>
      </c>
      <c r="I392" s="3">
        <v>1480.34</v>
      </c>
      <c r="J392" t="s">
        <v>523</v>
      </c>
      <c r="O392">
        <v>0</v>
      </c>
      <c r="P392">
        <v>0</v>
      </c>
      <c r="R392" t="s">
        <v>369</v>
      </c>
    </row>
    <row r="393" spans="1:18">
      <c r="A393" s="1">
        <v>44173</v>
      </c>
      <c r="B393" s="2">
        <v>0.43178240740740698</v>
      </c>
      <c r="C393" t="s">
        <v>72</v>
      </c>
      <c r="D393" t="s">
        <v>38</v>
      </c>
      <c r="E393" t="s">
        <v>39</v>
      </c>
      <c r="F393">
        <v>5</v>
      </c>
      <c r="G393">
        <v>-0.45</v>
      </c>
      <c r="H393">
        <v>4.55</v>
      </c>
      <c r="I393" s="3">
        <v>1484.89</v>
      </c>
      <c r="J393" s="4" t="s">
        <v>524</v>
      </c>
      <c r="O393">
        <v>0</v>
      </c>
      <c r="P393">
        <v>0</v>
      </c>
      <c r="R393" t="s">
        <v>271</v>
      </c>
    </row>
    <row r="394" spans="1:18">
      <c r="A394" s="1">
        <v>44173</v>
      </c>
      <c r="B394" s="2">
        <v>0.44864583333333302</v>
      </c>
      <c r="C394" t="s">
        <v>72</v>
      </c>
      <c r="D394" t="s">
        <v>38</v>
      </c>
      <c r="E394" t="s">
        <v>39</v>
      </c>
      <c r="F394">
        <v>2</v>
      </c>
      <c r="G394">
        <v>-0.36</v>
      </c>
      <c r="H394">
        <v>1.64</v>
      </c>
      <c r="I394" s="3">
        <v>1486.53</v>
      </c>
      <c r="J394" t="s">
        <v>525</v>
      </c>
      <c r="O394">
        <v>0</v>
      </c>
      <c r="P394">
        <v>0</v>
      </c>
      <c r="R394" t="s">
        <v>372</v>
      </c>
    </row>
    <row r="395" spans="1:18">
      <c r="A395" s="1">
        <v>44174</v>
      </c>
      <c r="B395" s="2">
        <v>0.47105324074074101</v>
      </c>
      <c r="C395" t="s">
        <v>72</v>
      </c>
      <c r="D395" t="s">
        <v>38</v>
      </c>
      <c r="E395" t="s">
        <v>39</v>
      </c>
      <c r="F395">
        <v>10</v>
      </c>
      <c r="G395">
        <v>-0.59</v>
      </c>
      <c r="H395">
        <v>9.41</v>
      </c>
      <c r="I395" s="3">
        <v>1495.94</v>
      </c>
      <c r="J395" t="s">
        <v>526</v>
      </c>
      <c r="O395">
        <v>0</v>
      </c>
      <c r="P395">
        <v>0</v>
      </c>
      <c r="R395" t="s">
        <v>375</v>
      </c>
    </row>
    <row r="396" spans="1:18">
      <c r="A396" s="1">
        <v>44174</v>
      </c>
      <c r="B396" s="2">
        <v>0.50508101851851805</v>
      </c>
      <c r="C396" t="s">
        <v>72</v>
      </c>
      <c r="D396" t="s">
        <v>38</v>
      </c>
      <c r="E396" t="s">
        <v>39</v>
      </c>
      <c r="F396">
        <v>5</v>
      </c>
      <c r="G396">
        <v>-0.45</v>
      </c>
      <c r="H396">
        <v>4.55</v>
      </c>
      <c r="I396" s="3">
        <v>1500.49</v>
      </c>
      <c r="J396" t="s">
        <v>527</v>
      </c>
      <c r="O396">
        <v>0</v>
      </c>
      <c r="P396">
        <v>0</v>
      </c>
      <c r="R396" t="s">
        <v>100</v>
      </c>
    </row>
    <row r="397" spans="1:18">
      <c r="A397" s="1">
        <v>44175</v>
      </c>
      <c r="B397" s="2">
        <v>0.47613425925925901</v>
      </c>
      <c r="C397" t="s">
        <v>72</v>
      </c>
      <c r="D397" t="s">
        <v>38</v>
      </c>
      <c r="E397" t="s">
        <v>39</v>
      </c>
      <c r="F397">
        <v>4</v>
      </c>
      <c r="G397">
        <v>-0.42</v>
      </c>
      <c r="H397">
        <v>3.58</v>
      </c>
      <c r="I397" s="3">
        <v>1504.07</v>
      </c>
      <c r="J397" t="s">
        <v>528</v>
      </c>
      <c r="O397">
        <v>0</v>
      </c>
      <c r="P397">
        <v>0</v>
      </c>
      <c r="R397" t="s">
        <v>102</v>
      </c>
    </row>
    <row r="398" spans="1:18">
      <c r="A398" s="1">
        <v>44177</v>
      </c>
      <c r="B398" s="2">
        <v>0.43378472222222197</v>
      </c>
      <c r="C398" t="s">
        <v>72</v>
      </c>
      <c r="D398" t="s">
        <v>38</v>
      </c>
      <c r="E398" t="s">
        <v>39</v>
      </c>
      <c r="F398">
        <v>2</v>
      </c>
      <c r="G398">
        <v>-0.36</v>
      </c>
      <c r="H398">
        <v>1.64</v>
      </c>
      <c r="I398" s="3">
        <v>1505.71</v>
      </c>
      <c r="J398" t="s">
        <v>529</v>
      </c>
      <c r="O398">
        <v>0</v>
      </c>
      <c r="P398">
        <v>0</v>
      </c>
      <c r="R398" t="s">
        <v>110</v>
      </c>
    </row>
    <row r="399" spans="1:18">
      <c r="A399" s="1">
        <v>44177</v>
      </c>
      <c r="B399" s="2">
        <v>0.493993055555556</v>
      </c>
      <c r="C399" t="s">
        <v>72</v>
      </c>
      <c r="D399" t="s">
        <v>38</v>
      </c>
      <c r="E399" t="s">
        <v>39</v>
      </c>
      <c r="F399">
        <v>2</v>
      </c>
      <c r="G399">
        <v>-0.36</v>
      </c>
      <c r="H399">
        <v>1.64</v>
      </c>
      <c r="I399" s="3">
        <v>1507.35</v>
      </c>
      <c r="J399" t="s">
        <v>530</v>
      </c>
      <c r="O399">
        <v>0</v>
      </c>
      <c r="P399">
        <v>0</v>
      </c>
      <c r="R399" t="s">
        <v>108</v>
      </c>
    </row>
    <row r="400" spans="1:18">
      <c r="A400" s="1">
        <v>44177</v>
      </c>
      <c r="B400" s="2">
        <v>0.500462962962963</v>
      </c>
      <c r="C400" t="s">
        <v>72</v>
      </c>
      <c r="D400" t="s">
        <v>38</v>
      </c>
      <c r="E400" t="s">
        <v>39</v>
      </c>
      <c r="F400">
        <v>5</v>
      </c>
      <c r="G400">
        <v>-0.45</v>
      </c>
      <c r="H400">
        <v>4.55</v>
      </c>
      <c r="I400" s="3">
        <v>1511.9</v>
      </c>
      <c r="J400" t="s">
        <v>531</v>
      </c>
      <c r="O400">
        <v>0</v>
      </c>
      <c r="P400">
        <v>0</v>
      </c>
      <c r="R400" t="s">
        <v>106</v>
      </c>
    </row>
    <row r="401" spans="1:18">
      <c r="A401" s="1">
        <v>44178</v>
      </c>
      <c r="B401" s="2">
        <v>0.42004629629629597</v>
      </c>
      <c r="C401" t="s">
        <v>72</v>
      </c>
      <c r="D401" t="s">
        <v>38</v>
      </c>
      <c r="E401" t="s">
        <v>39</v>
      </c>
      <c r="F401">
        <v>5</v>
      </c>
      <c r="G401">
        <v>-0.45</v>
      </c>
      <c r="H401">
        <v>4.55</v>
      </c>
      <c r="I401" s="3">
        <v>1516.45</v>
      </c>
      <c r="J401" t="s">
        <v>532</v>
      </c>
      <c r="O401">
        <v>0</v>
      </c>
      <c r="P401">
        <v>0</v>
      </c>
      <c r="R401" t="s">
        <v>114</v>
      </c>
    </row>
    <row r="402" spans="1:18">
      <c r="A402" s="1">
        <v>44178</v>
      </c>
      <c r="B402" s="2">
        <v>0.435150462962963</v>
      </c>
      <c r="C402" t="s">
        <v>72</v>
      </c>
      <c r="D402" t="s">
        <v>38</v>
      </c>
      <c r="E402" t="s">
        <v>39</v>
      </c>
      <c r="F402">
        <v>5</v>
      </c>
      <c r="G402">
        <v>-0.45</v>
      </c>
      <c r="H402">
        <v>4.55</v>
      </c>
      <c r="I402" s="3">
        <v>1521</v>
      </c>
      <c r="J402" s="4" t="s">
        <v>533</v>
      </c>
      <c r="O402">
        <v>0</v>
      </c>
      <c r="P402">
        <v>0</v>
      </c>
      <c r="R402" t="s">
        <v>116</v>
      </c>
    </row>
    <row r="403" spans="1:18">
      <c r="A403" s="1">
        <v>44179</v>
      </c>
      <c r="B403" s="2">
        <v>0.48562499999999997</v>
      </c>
      <c r="C403" t="s">
        <v>72</v>
      </c>
      <c r="D403" t="s">
        <v>38</v>
      </c>
      <c r="E403" t="s">
        <v>39</v>
      </c>
      <c r="F403">
        <v>10</v>
      </c>
      <c r="G403">
        <v>-0.59</v>
      </c>
      <c r="H403">
        <v>9.41</v>
      </c>
      <c r="I403" s="3">
        <v>1530.41</v>
      </c>
      <c r="J403" t="s">
        <v>534</v>
      </c>
      <c r="O403">
        <v>0</v>
      </c>
      <c r="P403">
        <v>0</v>
      </c>
      <c r="R403" t="s">
        <v>124</v>
      </c>
    </row>
    <row r="404" spans="1:18">
      <c r="A404" s="1">
        <v>44179</v>
      </c>
      <c r="B404" s="2">
        <v>0.60203703703703704</v>
      </c>
      <c r="C404" t="s">
        <v>72</v>
      </c>
      <c r="D404" t="s">
        <v>38</v>
      </c>
      <c r="E404" t="s">
        <v>39</v>
      </c>
      <c r="F404">
        <v>10</v>
      </c>
      <c r="G404">
        <v>-0.59</v>
      </c>
      <c r="H404">
        <v>9.41</v>
      </c>
      <c r="I404" s="3">
        <v>1539.82</v>
      </c>
      <c r="J404" t="s">
        <v>535</v>
      </c>
      <c r="O404">
        <v>0</v>
      </c>
      <c r="P404">
        <v>0</v>
      </c>
      <c r="R404" t="s">
        <v>122</v>
      </c>
    </row>
    <row r="405" spans="1:18">
      <c r="A405" s="1">
        <v>44180</v>
      </c>
      <c r="B405" s="2">
        <v>0.42047453703703702</v>
      </c>
      <c r="C405" t="s">
        <v>72</v>
      </c>
      <c r="D405" t="s">
        <v>38</v>
      </c>
      <c r="E405" t="s">
        <v>39</v>
      </c>
      <c r="F405">
        <v>10</v>
      </c>
      <c r="G405">
        <v>-0.59</v>
      </c>
      <c r="H405">
        <v>9.41</v>
      </c>
      <c r="I405" s="3">
        <v>1549.23</v>
      </c>
      <c r="J405" t="s">
        <v>536</v>
      </c>
      <c r="O405">
        <v>0</v>
      </c>
      <c r="P405">
        <v>0</v>
      </c>
      <c r="R405" t="s">
        <v>90</v>
      </c>
    </row>
    <row r="406" spans="1:18">
      <c r="A406" s="1">
        <v>44180</v>
      </c>
      <c r="B406" s="2">
        <v>0.42501157407407397</v>
      </c>
      <c r="C406" t="s">
        <v>72</v>
      </c>
      <c r="D406" t="s">
        <v>38</v>
      </c>
      <c r="E406" t="s">
        <v>39</v>
      </c>
      <c r="F406">
        <v>10</v>
      </c>
      <c r="G406">
        <v>-0.59</v>
      </c>
      <c r="H406">
        <v>9.41</v>
      </c>
      <c r="I406" s="3">
        <v>1558.64</v>
      </c>
      <c r="J406" t="s">
        <v>537</v>
      </c>
      <c r="O406">
        <v>0</v>
      </c>
      <c r="P406">
        <v>0</v>
      </c>
      <c r="R406" t="s">
        <v>287</v>
      </c>
    </row>
    <row r="407" spans="1:18">
      <c r="A407" s="1">
        <v>44182</v>
      </c>
      <c r="B407" s="2">
        <v>0.44665509259259301</v>
      </c>
      <c r="C407" t="s">
        <v>72</v>
      </c>
      <c r="D407" t="s">
        <v>38</v>
      </c>
      <c r="E407" t="s">
        <v>39</v>
      </c>
      <c r="F407">
        <v>15</v>
      </c>
      <c r="G407">
        <v>-0.74</v>
      </c>
      <c r="H407">
        <v>14.26</v>
      </c>
      <c r="I407" s="3">
        <v>1572.9</v>
      </c>
      <c r="J407" t="s">
        <v>538</v>
      </c>
      <c r="O407">
        <v>0</v>
      </c>
      <c r="P407">
        <v>0</v>
      </c>
      <c r="R407" t="s">
        <v>132</v>
      </c>
    </row>
    <row r="408" spans="1:18">
      <c r="A408" s="1">
        <v>44182</v>
      </c>
      <c r="B408" s="2">
        <v>0.56437499999999996</v>
      </c>
      <c r="C408" t="s">
        <v>72</v>
      </c>
      <c r="D408" t="s">
        <v>40</v>
      </c>
      <c r="E408" t="s">
        <v>39</v>
      </c>
      <c r="F408">
        <v>10</v>
      </c>
      <c r="G408">
        <v>-0.59</v>
      </c>
      <c r="H408">
        <v>9.41</v>
      </c>
      <c r="I408" s="3">
        <v>1582.31</v>
      </c>
      <c r="J408" t="s">
        <v>539</v>
      </c>
      <c r="O408">
        <v>0</v>
      </c>
      <c r="P408">
        <v>0</v>
      </c>
    </row>
    <row r="409" spans="1:18">
      <c r="A409" s="1">
        <v>44183</v>
      </c>
      <c r="B409" s="2">
        <v>0.48377314814814798</v>
      </c>
      <c r="C409" t="s">
        <v>72</v>
      </c>
      <c r="D409" t="s">
        <v>38</v>
      </c>
      <c r="E409" t="s">
        <v>39</v>
      </c>
      <c r="F409">
        <v>10</v>
      </c>
      <c r="G409">
        <v>-0.59</v>
      </c>
      <c r="H409">
        <v>9.41</v>
      </c>
      <c r="I409" s="3">
        <v>1591.72</v>
      </c>
      <c r="J409" t="s">
        <v>540</v>
      </c>
      <c r="O409">
        <v>0</v>
      </c>
      <c r="P409">
        <v>0</v>
      </c>
      <c r="R409" t="s">
        <v>134</v>
      </c>
    </row>
    <row r="410" spans="1:18">
      <c r="A410" s="1">
        <v>44183</v>
      </c>
      <c r="B410" s="2">
        <v>0.49175925925925901</v>
      </c>
      <c r="C410" t="s">
        <v>72</v>
      </c>
      <c r="D410" t="s">
        <v>38</v>
      </c>
      <c r="E410" t="s">
        <v>39</v>
      </c>
      <c r="F410">
        <v>5</v>
      </c>
      <c r="G410">
        <v>-0.45</v>
      </c>
      <c r="H410">
        <v>4.55</v>
      </c>
      <c r="I410" s="3">
        <v>1596.27</v>
      </c>
      <c r="J410" t="s">
        <v>541</v>
      </c>
      <c r="O410">
        <v>0</v>
      </c>
      <c r="P410">
        <v>0</v>
      </c>
      <c r="R410" t="s">
        <v>136</v>
      </c>
    </row>
    <row r="411" spans="1:18">
      <c r="A411" s="1">
        <v>44183</v>
      </c>
      <c r="B411" s="2">
        <v>0.65824074074074101</v>
      </c>
      <c r="C411" t="s">
        <v>72</v>
      </c>
      <c r="D411" t="s">
        <v>40</v>
      </c>
      <c r="E411" t="s">
        <v>39</v>
      </c>
      <c r="F411">
        <v>15</v>
      </c>
      <c r="G411">
        <v>-0.74</v>
      </c>
      <c r="H411">
        <v>14.26</v>
      </c>
      <c r="I411" s="3">
        <v>1610.53</v>
      </c>
      <c r="J411" t="s">
        <v>542</v>
      </c>
      <c r="O411">
        <v>0</v>
      </c>
      <c r="P411">
        <v>0</v>
      </c>
    </row>
    <row r="412" spans="1:18">
      <c r="A412" s="1">
        <v>44184</v>
      </c>
      <c r="B412" s="2">
        <v>0.43082175925925897</v>
      </c>
      <c r="C412" t="s">
        <v>72</v>
      </c>
      <c r="D412" t="s">
        <v>38</v>
      </c>
      <c r="E412" t="s">
        <v>39</v>
      </c>
      <c r="F412">
        <v>5</v>
      </c>
      <c r="G412">
        <v>-0.45</v>
      </c>
      <c r="H412">
        <v>4.55</v>
      </c>
      <c r="I412" s="3">
        <v>1615.08</v>
      </c>
      <c r="J412" t="s">
        <v>543</v>
      </c>
      <c r="O412">
        <v>0</v>
      </c>
      <c r="P412">
        <v>0</v>
      </c>
      <c r="R412" t="s">
        <v>140</v>
      </c>
    </row>
    <row r="413" spans="1:18">
      <c r="A413" s="1">
        <v>44184</v>
      </c>
      <c r="B413" s="2">
        <v>0.45918981481481502</v>
      </c>
      <c r="C413" t="s">
        <v>72</v>
      </c>
      <c r="D413" t="s">
        <v>38</v>
      </c>
      <c r="E413" t="s">
        <v>39</v>
      </c>
      <c r="F413">
        <v>10</v>
      </c>
      <c r="G413">
        <v>-0.59</v>
      </c>
      <c r="H413">
        <v>9.41</v>
      </c>
      <c r="I413" s="3">
        <v>1624.49</v>
      </c>
      <c r="J413" t="s">
        <v>544</v>
      </c>
      <c r="O413">
        <v>0</v>
      </c>
      <c r="P413">
        <v>0</v>
      </c>
      <c r="R413" t="s">
        <v>138</v>
      </c>
    </row>
    <row r="414" spans="1:18">
      <c r="A414" s="1">
        <v>44184</v>
      </c>
      <c r="B414" s="2">
        <v>0.50721064814814798</v>
      </c>
      <c r="C414" t="s">
        <v>72</v>
      </c>
      <c r="D414" t="s">
        <v>38</v>
      </c>
      <c r="E414" t="s">
        <v>39</v>
      </c>
      <c r="F414">
        <v>2</v>
      </c>
      <c r="G414">
        <v>-0.36</v>
      </c>
      <c r="H414">
        <v>1.64</v>
      </c>
      <c r="I414" s="3">
        <v>1626.13</v>
      </c>
      <c r="J414" t="s">
        <v>545</v>
      </c>
      <c r="O414">
        <v>0</v>
      </c>
      <c r="P414">
        <v>0</v>
      </c>
      <c r="R414" t="s">
        <v>284</v>
      </c>
    </row>
    <row r="415" spans="1:18">
      <c r="A415" s="1">
        <v>44184</v>
      </c>
      <c r="B415" s="2">
        <v>0.53611111111111098</v>
      </c>
      <c r="C415" t="s">
        <v>72</v>
      </c>
      <c r="D415" t="s">
        <v>40</v>
      </c>
      <c r="E415" t="s">
        <v>39</v>
      </c>
      <c r="F415">
        <v>10</v>
      </c>
      <c r="G415">
        <v>-0.59</v>
      </c>
      <c r="H415">
        <v>9.41</v>
      </c>
      <c r="I415" s="3">
        <v>1635.54</v>
      </c>
      <c r="J415" t="s">
        <v>546</v>
      </c>
      <c r="O415">
        <v>0</v>
      </c>
      <c r="P415">
        <v>0</v>
      </c>
    </row>
    <row r="416" spans="1:18">
      <c r="A416" s="1">
        <v>44184</v>
      </c>
      <c r="B416" s="2">
        <v>0.83025462962963004</v>
      </c>
      <c r="C416" t="s">
        <v>72</v>
      </c>
      <c r="D416" t="s">
        <v>40</v>
      </c>
      <c r="E416" t="s">
        <v>39</v>
      </c>
      <c r="F416">
        <v>10</v>
      </c>
      <c r="G416">
        <v>-0.59</v>
      </c>
      <c r="H416">
        <v>9.41</v>
      </c>
      <c r="I416" s="3">
        <v>1644.95</v>
      </c>
      <c r="J416" t="s">
        <v>547</v>
      </c>
      <c r="O416">
        <v>0</v>
      </c>
      <c r="P416">
        <v>0</v>
      </c>
    </row>
    <row r="417" spans="1:18">
      <c r="A417" s="1">
        <v>44185</v>
      </c>
      <c r="B417" s="2">
        <v>0.47092592592592603</v>
      </c>
      <c r="C417" t="s">
        <v>72</v>
      </c>
      <c r="D417" t="s">
        <v>38</v>
      </c>
      <c r="E417" t="s">
        <v>39</v>
      </c>
      <c r="F417">
        <v>5</v>
      </c>
      <c r="G417">
        <v>-0.45</v>
      </c>
      <c r="H417">
        <v>4.55</v>
      </c>
      <c r="I417" s="3">
        <v>1649.5</v>
      </c>
      <c r="J417" t="s">
        <v>548</v>
      </c>
      <c r="O417">
        <v>0</v>
      </c>
      <c r="P417">
        <v>0</v>
      </c>
      <c r="R417" t="s">
        <v>144</v>
      </c>
    </row>
    <row r="418" spans="1:18">
      <c r="A418" s="1">
        <v>44185</v>
      </c>
      <c r="B418" s="2">
        <v>0.49350694444444398</v>
      </c>
      <c r="C418" t="s">
        <v>72</v>
      </c>
      <c r="D418" t="s">
        <v>38</v>
      </c>
      <c r="E418" t="s">
        <v>39</v>
      </c>
      <c r="F418">
        <v>2</v>
      </c>
      <c r="G418">
        <v>-0.36</v>
      </c>
      <c r="H418">
        <v>1.64</v>
      </c>
      <c r="I418" s="3">
        <v>1651.14</v>
      </c>
      <c r="J418" t="s">
        <v>549</v>
      </c>
      <c r="O418">
        <v>0</v>
      </c>
      <c r="P418">
        <v>0</v>
      </c>
      <c r="R418" t="s">
        <v>343</v>
      </c>
    </row>
    <row r="419" spans="1:18">
      <c r="A419" s="1">
        <v>44185</v>
      </c>
      <c r="B419" s="2">
        <v>0.51351851851851804</v>
      </c>
      <c r="C419" t="s">
        <v>72</v>
      </c>
      <c r="D419" t="s">
        <v>38</v>
      </c>
      <c r="E419" t="s">
        <v>39</v>
      </c>
      <c r="F419">
        <v>20</v>
      </c>
      <c r="G419">
        <v>-0.88</v>
      </c>
      <c r="H419">
        <v>19.12</v>
      </c>
      <c r="I419" s="3">
        <v>1670.26</v>
      </c>
      <c r="J419" t="s">
        <v>550</v>
      </c>
      <c r="O419">
        <v>0</v>
      </c>
      <c r="P419">
        <v>0</v>
      </c>
      <c r="R419" t="s">
        <v>142</v>
      </c>
    </row>
    <row r="420" spans="1:18">
      <c r="A420" s="1">
        <v>44185</v>
      </c>
      <c r="B420" s="2">
        <v>0.597060185185185</v>
      </c>
      <c r="C420" t="s">
        <v>72</v>
      </c>
      <c r="D420" t="s">
        <v>38</v>
      </c>
      <c r="E420" t="s">
        <v>39</v>
      </c>
      <c r="F420">
        <v>2.5</v>
      </c>
      <c r="G420">
        <v>-0.37</v>
      </c>
      <c r="H420">
        <v>2.13</v>
      </c>
      <c r="I420" s="3">
        <v>1672.39</v>
      </c>
      <c r="J420" t="s">
        <v>551</v>
      </c>
      <c r="O420">
        <v>0</v>
      </c>
      <c r="P420">
        <v>0</v>
      </c>
      <c r="R420" t="s">
        <v>552</v>
      </c>
    </row>
    <row r="421" spans="1:18">
      <c r="A421" s="1">
        <v>44185</v>
      </c>
      <c r="B421" s="2">
        <v>0.87252314814814802</v>
      </c>
      <c r="C421" t="s">
        <v>72</v>
      </c>
      <c r="D421" t="s">
        <v>38</v>
      </c>
      <c r="E421" t="s">
        <v>39</v>
      </c>
      <c r="F421">
        <v>1</v>
      </c>
      <c r="G421">
        <v>-0.33</v>
      </c>
      <c r="H421">
        <v>0.67</v>
      </c>
      <c r="I421" s="3">
        <v>1673.06</v>
      </c>
      <c r="J421" t="s">
        <v>553</v>
      </c>
      <c r="O421">
        <v>0</v>
      </c>
      <c r="P421">
        <v>0</v>
      </c>
      <c r="R421" t="s">
        <v>554</v>
      </c>
    </row>
    <row r="422" spans="1:18">
      <c r="A422" s="1">
        <v>44185</v>
      </c>
      <c r="B422" s="2">
        <v>0.91673611111111097</v>
      </c>
      <c r="C422" t="s">
        <v>72</v>
      </c>
      <c r="D422" t="s">
        <v>38</v>
      </c>
      <c r="E422" t="s">
        <v>39</v>
      </c>
      <c r="F422">
        <v>1</v>
      </c>
      <c r="G422">
        <v>-0.33</v>
      </c>
      <c r="H422">
        <v>0.67</v>
      </c>
      <c r="I422" s="3">
        <v>1673.73</v>
      </c>
      <c r="J422" t="s">
        <v>555</v>
      </c>
      <c r="O422">
        <v>0</v>
      </c>
      <c r="P422">
        <v>0</v>
      </c>
      <c r="R422" t="s">
        <v>556</v>
      </c>
    </row>
    <row r="423" spans="1:18">
      <c r="A423" s="1">
        <v>44186</v>
      </c>
      <c r="B423" s="2">
        <v>0.62607638888888895</v>
      </c>
      <c r="C423" t="s">
        <v>72</v>
      </c>
      <c r="D423" t="s">
        <v>38</v>
      </c>
      <c r="E423" t="s">
        <v>39</v>
      </c>
      <c r="F423">
        <v>5</v>
      </c>
      <c r="G423">
        <v>-0.45</v>
      </c>
      <c r="H423">
        <v>4.55</v>
      </c>
      <c r="I423" s="3">
        <v>1678.28</v>
      </c>
      <c r="J423" t="s">
        <v>557</v>
      </c>
      <c r="O423">
        <v>0</v>
      </c>
      <c r="P423">
        <v>0</v>
      </c>
      <c r="R423" t="s">
        <v>558</v>
      </c>
    </row>
    <row r="424" spans="1:18">
      <c r="A424" s="1">
        <v>44187</v>
      </c>
      <c r="B424" s="2">
        <v>0.46680555555555597</v>
      </c>
      <c r="C424" t="s">
        <v>72</v>
      </c>
      <c r="D424" t="s">
        <v>38</v>
      </c>
      <c r="E424" t="s">
        <v>39</v>
      </c>
      <c r="F424">
        <v>5</v>
      </c>
      <c r="G424">
        <v>-0.45</v>
      </c>
      <c r="H424">
        <v>4.55</v>
      </c>
      <c r="I424" s="3">
        <v>1682.83</v>
      </c>
      <c r="J424" t="s">
        <v>559</v>
      </c>
      <c r="O424">
        <v>0</v>
      </c>
      <c r="P424">
        <v>0</v>
      </c>
      <c r="R424" t="s">
        <v>148</v>
      </c>
    </row>
    <row r="425" spans="1:18">
      <c r="A425" s="1">
        <v>44187</v>
      </c>
      <c r="B425" s="2">
        <v>0.47736111111111101</v>
      </c>
      <c r="C425" t="s">
        <v>72</v>
      </c>
      <c r="D425" t="s">
        <v>38</v>
      </c>
      <c r="E425" t="s">
        <v>39</v>
      </c>
      <c r="F425">
        <v>5</v>
      </c>
      <c r="G425">
        <v>-0.45</v>
      </c>
      <c r="H425">
        <v>4.55</v>
      </c>
      <c r="I425" s="3">
        <v>1687.38</v>
      </c>
      <c r="J425" t="s">
        <v>560</v>
      </c>
      <c r="O425">
        <v>0</v>
      </c>
      <c r="P425">
        <v>0</v>
      </c>
      <c r="R425" t="s">
        <v>153</v>
      </c>
    </row>
    <row r="426" spans="1:18">
      <c r="A426" s="1">
        <v>44187</v>
      </c>
      <c r="B426" s="2">
        <v>0.479027777777778</v>
      </c>
      <c r="C426" t="s">
        <v>72</v>
      </c>
      <c r="D426" t="s">
        <v>38</v>
      </c>
      <c r="E426" t="s">
        <v>39</v>
      </c>
      <c r="F426">
        <v>5</v>
      </c>
      <c r="G426">
        <v>-0.45</v>
      </c>
      <c r="H426">
        <v>4.55</v>
      </c>
      <c r="I426" s="3">
        <v>1691.93</v>
      </c>
      <c r="J426" t="s">
        <v>561</v>
      </c>
      <c r="O426">
        <v>0</v>
      </c>
      <c r="P426">
        <v>0</v>
      </c>
      <c r="R426" t="s">
        <v>150</v>
      </c>
    </row>
    <row r="427" spans="1:18">
      <c r="A427" s="1">
        <v>44187</v>
      </c>
      <c r="B427" s="2">
        <v>0.63599537037037002</v>
      </c>
      <c r="C427" t="s">
        <v>72</v>
      </c>
      <c r="D427" t="s">
        <v>38</v>
      </c>
      <c r="E427" t="s">
        <v>39</v>
      </c>
      <c r="F427">
        <v>1</v>
      </c>
      <c r="G427">
        <v>-0.33</v>
      </c>
      <c r="H427">
        <v>0.67</v>
      </c>
      <c r="I427" s="3">
        <v>1692.6</v>
      </c>
      <c r="J427" s="4" t="s">
        <v>562</v>
      </c>
      <c r="O427">
        <v>0</v>
      </c>
      <c r="P427">
        <v>0</v>
      </c>
      <c r="R427" t="s">
        <v>563</v>
      </c>
    </row>
    <row r="428" spans="1:18">
      <c r="A428" s="1">
        <v>44190</v>
      </c>
      <c r="B428" s="2">
        <v>0.453622685185185</v>
      </c>
      <c r="C428" t="s">
        <v>72</v>
      </c>
      <c r="D428" t="s">
        <v>38</v>
      </c>
      <c r="E428" t="s">
        <v>39</v>
      </c>
      <c r="F428">
        <v>10</v>
      </c>
      <c r="G428">
        <v>-0.59</v>
      </c>
      <c r="H428">
        <v>9.41</v>
      </c>
      <c r="I428" s="3">
        <v>1702.01</v>
      </c>
      <c r="J428" t="s">
        <v>564</v>
      </c>
      <c r="O428">
        <v>0</v>
      </c>
      <c r="P428">
        <v>0</v>
      </c>
      <c r="R428" t="s">
        <v>474</v>
      </c>
    </row>
    <row r="429" spans="1:18">
      <c r="A429" s="1">
        <v>44191</v>
      </c>
      <c r="B429" s="2">
        <v>0.43400462962962999</v>
      </c>
      <c r="C429" t="s">
        <v>72</v>
      </c>
      <c r="D429" t="s">
        <v>38</v>
      </c>
      <c r="E429" t="s">
        <v>39</v>
      </c>
      <c r="F429">
        <v>20</v>
      </c>
      <c r="G429">
        <v>-0.88</v>
      </c>
      <c r="H429">
        <v>19.12</v>
      </c>
      <c r="I429" s="3">
        <v>1721.13</v>
      </c>
      <c r="J429" t="s">
        <v>565</v>
      </c>
      <c r="O429">
        <v>0</v>
      </c>
      <c r="P429">
        <v>0</v>
      </c>
      <c r="R429" t="s">
        <v>163</v>
      </c>
    </row>
    <row r="430" spans="1:18">
      <c r="A430" s="1">
        <v>44192</v>
      </c>
      <c r="B430" s="2">
        <v>0.43274305555555598</v>
      </c>
      <c r="C430" t="s">
        <v>72</v>
      </c>
      <c r="D430" t="s">
        <v>38</v>
      </c>
      <c r="E430" t="s">
        <v>39</v>
      </c>
      <c r="F430">
        <v>20</v>
      </c>
      <c r="G430">
        <v>-0.88</v>
      </c>
      <c r="H430">
        <v>19.12</v>
      </c>
      <c r="I430" s="3">
        <v>1740.25</v>
      </c>
      <c r="J430" t="s">
        <v>566</v>
      </c>
      <c r="O430">
        <v>0</v>
      </c>
      <c r="P430">
        <v>0</v>
      </c>
      <c r="R430" t="s">
        <v>464</v>
      </c>
    </row>
    <row r="431" spans="1:18">
      <c r="A431" s="1">
        <v>44192</v>
      </c>
      <c r="B431" s="2">
        <v>0.51071759259259297</v>
      </c>
      <c r="C431" t="s">
        <v>72</v>
      </c>
      <c r="D431" t="s">
        <v>38</v>
      </c>
      <c r="E431" t="s">
        <v>39</v>
      </c>
      <c r="F431">
        <v>5</v>
      </c>
      <c r="G431">
        <v>-0.45</v>
      </c>
      <c r="H431">
        <v>4.55</v>
      </c>
      <c r="I431" s="3">
        <v>1744.8</v>
      </c>
      <c r="J431" t="s">
        <v>567</v>
      </c>
      <c r="O431">
        <v>0</v>
      </c>
      <c r="P431">
        <v>0</v>
      </c>
      <c r="R431" t="s">
        <v>165</v>
      </c>
    </row>
    <row r="432" spans="1:18">
      <c r="A432" s="1">
        <v>44193</v>
      </c>
      <c r="B432" s="2">
        <v>0.67822916666666699</v>
      </c>
      <c r="C432" t="s">
        <v>72</v>
      </c>
      <c r="D432" t="s">
        <v>40</v>
      </c>
      <c r="E432" t="s">
        <v>39</v>
      </c>
      <c r="F432">
        <v>25</v>
      </c>
      <c r="G432">
        <v>-1.03</v>
      </c>
      <c r="H432">
        <v>23.97</v>
      </c>
      <c r="I432" s="3">
        <v>1768.77</v>
      </c>
      <c r="J432" t="s">
        <v>568</v>
      </c>
      <c r="O432">
        <v>0</v>
      </c>
      <c r="P432">
        <v>0</v>
      </c>
    </row>
    <row r="433" spans="1:18">
      <c r="A433" s="1">
        <v>44194</v>
      </c>
      <c r="B433" s="2">
        <v>0.51109953703703703</v>
      </c>
      <c r="C433" t="s">
        <v>72</v>
      </c>
      <c r="D433" t="s">
        <v>38</v>
      </c>
      <c r="E433" t="s">
        <v>39</v>
      </c>
      <c r="F433">
        <v>5</v>
      </c>
      <c r="G433">
        <v>-0.45</v>
      </c>
      <c r="H433">
        <v>4.55</v>
      </c>
      <c r="I433" s="3">
        <v>1773.32</v>
      </c>
      <c r="J433" t="s">
        <v>569</v>
      </c>
      <c r="O433">
        <v>0</v>
      </c>
      <c r="P433">
        <v>0</v>
      </c>
      <c r="R433" t="s">
        <v>173</v>
      </c>
    </row>
    <row r="434" spans="1:18">
      <c r="A434" s="1">
        <v>44195</v>
      </c>
      <c r="B434" s="2">
        <v>0.42216435185185203</v>
      </c>
      <c r="C434" t="s">
        <v>72</v>
      </c>
      <c r="D434" t="s">
        <v>38</v>
      </c>
      <c r="E434" t="s">
        <v>39</v>
      </c>
      <c r="F434">
        <v>10</v>
      </c>
      <c r="G434">
        <v>-0.59</v>
      </c>
      <c r="H434">
        <v>9.41</v>
      </c>
      <c r="I434" s="3">
        <v>1782.73</v>
      </c>
      <c r="J434" t="s">
        <v>570</v>
      </c>
      <c r="O434">
        <v>0</v>
      </c>
      <c r="P434">
        <v>0</v>
      </c>
      <c r="R434" t="s">
        <v>175</v>
      </c>
    </row>
    <row r="435" spans="1:18">
      <c r="A435" s="1">
        <v>44197</v>
      </c>
      <c r="B435" s="2">
        <v>0.50414351851851802</v>
      </c>
      <c r="C435" t="s">
        <v>72</v>
      </c>
      <c r="D435" t="s">
        <v>40</v>
      </c>
      <c r="E435" t="s">
        <v>39</v>
      </c>
      <c r="F435">
        <v>10</v>
      </c>
      <c r="G435">
        <v>-0.59</v>
      </c>
      <c r="H435">
        <v>9.41</v>
      </c>
      <c r="I435" s="3">
        <v>1792.14</v>
      </c>
      <c r="J435" t="s">
        <v>571</v>
      </c>
      <c r="O435">
        <v>0</v>
      </c>
      <c r="P435">
        <v>0</v>
      </c>
    </row>
    <row r="436" spans="1:18">
      <c r="A436" s="1">
        <v>44197</v>
      </c>
      <c r="B436" s="2">
        <v>0.540983796296296</v>
      </c>
      <c r="C436" t="s">
        <v>72</v>
      </c>
      <c r="D436" t="s">
        <v>40</v>
      </c>
      <c r="E436" t="s">
        <v>39</v>
      </c>
      <c r="F436">
        <v>40</v>
      </c>
      <c r="G436">
        <v>-1.46</v>
      </c>
      <c r="H436">
        <v>38.54</v>
      </c>
      <c r="I436" s="3">
        <v>1830.68</v>
      </c>
      <c r="J436" t="s">
        <v>572</v>
      </c>
      <c r="O436">
        <v>0</v>
      </c>
      <c r="P436">
        <v>0</v>
      </c>
    </row>
    <row r="437" spans="1:18">
      <c r="A437" s="1">
        <v>44198</v>
      </c>
      <c r="B437" s="2">
        <v>0.54313657407407401</v>
      </c>
      <c r="C437" t="s">
        <v>72</v>
      </c>
      <c r="D437" t="s">
        <v>38</v>
      </c>
      <c r="E437" t="s">
        <v>39</v>
      </c>
      <c r="F437">
        <v>10</v>
      </c>
      <c r="G437">
        <v>-0.59</v>
      </c>
      <c r="H437">
        <v>9.41</v>
      </c>
      <c r="I437" s="3">
        <v>1840.09</v>
      </c>
      <c r="J437" t="s">
        <v>573</v>
      </c>
      <c r="O437">
        <v>0</v>
      </c>
      <c r="P437">
        <v>0</v>
      </c>
      <c r="R437" t="s">
        <v>78</v>
      </c>
    </row>
    <row r="438" spans="1:18">
      <c r="A438" s="1">
        <v>44199</v>
      </c>
      <c r="B438" s="2">
        <v>0.48984953703703699</v>
      </c>
      <c r="C438" t="s">
        <v>72</v>
      </c>
      <c r="D438" t="s">
        <v>38</v>
      </c>
      <c r="E438" t="s">
        <v>39</v>
      </c>
      <c r="F438">
        <v>5</v>
      </c>
      <c r="G438">
        <v>-0.45</v>
      </c>
      <c r="H438">
        <v>4.55</v>
      </c>
      <c r="I438" s="3">
        <v>1844.64</v>
      </c>
      <c r="J438" t="s">
        <v>574</v>
      </c>
      <c r="O438">
        <v>0</v>
      </c>
      <c r="P438">
        <v>0</v>
      </c>
      <c r="R438" t="s">
        <v>80</v>
      </c>
    </row>
    <row r="439" spans="1:18">
      <c r="A439" s="1">
        <v>44200</v>
      </c>
      <c r="B439" s="2">
        <v>0.41854166666666698</v>
      </c>
      <c r="C439" t="s">
        <v>72</v>
      </c>
      <c r="D439" t="s">
        <v>47</v>
      </c>
      <c r="E439" t="s">
        <v>39</v>
      </c>
      <c r="F439">
        <v>-45.34</v>
      </c>
      <c r="G439">
        <v>0</v>
      </c>
      <c r="H439">
        <v>-45.34</v>
      </c>
      <c r="I439" s="3">
        <v>1799.3</v>
      </c>
      <c r="J439" t="s">
        <v>575</v>
      </c>
      <c r="O439">
        <v>0</v>
      </c>
      <c r="P439">
        <v>0</v>
      </c>
    </row>
    <row r="440" spans="1:18">
      <c r="A440" s="1">
        <v>44200</v>
      </c>
      <c r="B440" s="2">
        <v>0.45053240740740702</v>
      </c>
      <c r="C440" t="s">
        <v>72</v>
      </c>
      <c r="D440" t="s">
        <v>38</v>
      </c>
      <c r="E440" t="s">
        <v>39</v>
      </c>
      <c r="F440">
        <v>10</v>
      </c>
      <c r="G440">
        <v>-0.59</v>
      </c>
      <c r="H440">
        <v>9.41</v>
      </c>
      <c r="I440" s="3">
        <v>1808.71</v>
      </c>
      <c r="J440" t="s">
        <v>576</v>
      </c>
      <c r="O440">
        <v>0</v>
      </c>
      <c r="P440">
        <v>0</v>
      </c>
      <c r="R440" t="s">
        <v>84</v>
      </c>
    </row>
    <row r="441" spans="1:18">
      <c r="A441" s="1">
        <v>44200</v>
      </c>
      <c r="B441" s="2">
        <v>0.49033564814814801</v>
      </c>
      <c r="C441" t="s">
        <v>72</v>
      </c>
      <c r="D441" t="s">
        <v>38</v>
      </c>
      <c r="E441" t="s">
        <v>39</v>
      </c>
      <c r="F441">
        <v>2.2200000000000002</v>
      </c>
      <c r="G441">
        <v>-0.36</v>
      </c>
      <c r="H441">
        <v>1.86</v>
      </c>
      <c r="I441" s="3">
        <v>1810.57</v>
      </c>
      <c r="J441" t="s">
        <v>577</v>
      </c>
      <c r="O441">
        <v>0</v>
      </c>
      <c r="P441">
        <v>0</v>
      </c>
      <c r="R441" t="s">
        <v>88</v>
      </c>
    </row>
    <row r="442" spans="1:18">
      <c r="A442" s="1">
        <v>44200</v>
      </c>
      <c r="B442" s="2">
        <v>0.51361111111111102</v>
      </c>
      <c r="C442" t="s">
        <v>72</v>
      </c>
      <c r="D442" t="s">
        <v>38</v>
      </c>
      <c r="E442" t="s">
        <v>39</v>
      </c>
      <c r="F442">
        <v>5</v>
      </c>
      <c r="G442">
        <v>-0.45</v>
      </c>
      <c r="H442">
        <v>4.55</v>
      </c>
      <c r="I442" s="3">
        <v>1815.12</v>
      </c>
      <c r="J442" t="s">
        <v>578</v>
      </c>
      <c r="O442">
        <v>0</v>
      </c>
      <c r="P442">
        <v>0</v>
      </c>
      <c r="R442" t="s">
        <v>86</v>
      </c>
    </row>
    <row r="443" spans="1:18">
      <c r="A443" s="1">
        <v>44200</v>
      </c>
      <c r="B443" s="2">
        <v>0.56119212962963005</v>
      </c>
      <c r="C443" t="s">
        <v>72</v>
      </c>
      <c r="D443" t="s">
        <v>40</v>
      </c>
      <c r="E443" t="s">
        <v>39</v>
      </c>
      <c r="F443">
        <v>70</v>
      </c>
      <c r="G443">
        <v>-2.33</v>
      </c>
      <c r="H443">
        <v>67.67</v>
      </c>
      <c r="I443" s="3">
        <v>1882.79</v>
      </c>
      <c r="J443" t="s">
        <v>579</v>
      </c>
      <c r="O443">
        <v>0</v>
      </c>
      <c r="P443">
        <v>0</v>
      </c>
    </row>
    <row r="444" spans="1:18">
      <c r="A444" s="1">
        <v>44201</v>
      </c>
      <c r="B444" s="2">
        <v>0.50315972222222205</v>
      </c>
      <c r="C444" t="s">
        <v>72</v>
      </c>
      <c r="D444" t="s">
        <v>38</v>
      </c>
      <c r="E444" t="s">
        <v>39</v>
      </c>
      <c r="F444">
        <v>10</v>
      </c>
      <c r="G444">
        <v>-0.59</v>
      </c>
      <c r="H444">
        <v>9.41</v>
      </c>
      <c r="I444" s="3">
        <v>1892.2</v>
      </c>
      <c r="J444" t="s">
        <v>580</v>
      </c>
      <c r="O444">
        <v>0</v>
      </c>
      <c r="P444">
        <v>0</v>
      </c>
      <c r="R444" t="s">
        <v>90</v>
      </c>
    </row>
    <row r="445" spans="1:18">
      <c r="A445" s="1">
        <v>44201</v>
      </c>
      <c r="B445" s="2">
        <v>0.50597222222222205</v>
      </c>
      <c r="C445" t="s">
        <v>72</v>
      </c>
      <c r="D445" t="s">
        <v>38</v>
      </c>
      <c r="E445" t="s">
        <v>39</v>
      </c>
      <c r="F445">
        <v>5</v>
      </c>
      <c r="G445">
        <v>-0.45</v>
      </c>
      <c r="H445">
        <v>4.55</v>
      </c>
      <c r="I445" s="3">
        <v>1896.75</v>
      </c>
      <c r="J445" t="s">
        <v>581</v>
      </c>
      <c r="O445">
        <v>0</v>
      </c>
      <c r="P445">
        <v>0</v>
      </c>
      <c r="R445" t="s">
        <v>92</v>
      </c>
    </row>
    <row r="446" spans="1:18">
      <c r="A446" s="1">
        <v>44201</v>
      </c>
      <c r="B446" s="2">
        <v>0.70856481481481504</v>
      </c>
      <c r="C446" t="s">
        <v>72</v>
      </c>
      <c r="D446" t="s">
        <v>40</v>
      </c>
      <c r="E446" t="s">
        <v>39</v>
      </c>
      <c r="F446">
        <v>20</v>
      </c>
      <c r="G446">
        <v>-0.88</v>
      </c>
      <c r="H446">
        <v>19.12</v>
      </c>
      <c r="I446" s="3">
        <v>1915.87</v>
      </c>
      <c r="J446" t="s">
        <v>582</v>
      </c>
      <c r="O446">
        <v>0</v>
      </c>
      <c r="P446">
        <v>0</v>
      </c>
    </row>
    <row r="447" spans="1:18">
      <c r="A447" s="1">
        <v>44201</v>
      </c>
      <c r="B447" s="2">
        <v>0.86621527777777796</v>
      </c>
      <c r="C447" t="s">
        <v>72</v>
      </c>
      <c r="D447" t="s">
        <v>40</v>
      </c>
      <c r="E447" t="s">
        <v>39</v>
      </c>
      <c r="F447">
        <v>1</v>
      </c>
      <c r="G447">
        <v>-0.33</v>
      </c>
      <c r="H447">
        <v>0.67</v>
      </c>
      <c r="I447" s="3">
        <v>1916.54</v>
      </c>
      <c r="J447" t="s">
        <v>583</v>
      </c>
      <c r="O447">
        <v>0</v>
      </c>
      <c r="P447">
        <v>0</v>
      </c>
    </row>
    <row r="448" spans="1:18">
      <c r="A448" s="1">
        <v>44203</v>
      </c>
      <c r="B448" s="2">
        <v>0.42459490740740702</v>
      </c>
      <c r="C448" t="s">
        <v>72</v>
      </c>
      <c r="D448" t="s">
        <v>38</v>
      </c>
      <c r="E448" t="s">
        <v>39</v>
      </c>
      <c r="F448">
        <v>5</v>
      </c>
      <c r="G448">
        <v>-0.45</v>
      </c>
      <c r="H448">
        <v>4.55</v>
      </c>
      <c r="I448" s="3">
        <v>1921.09</v>
      </c>
      <c r="J448" t="s">
        <v>584</v>
      </c>
      <c r="O448">
        <v>0</v>
      </c>
      <c r="P448">
        <v>0</v>
      </c>
      <c r="R448" t="s">
        <v>269</v>
      </c>
    </row>
    <row r="449" spans="1:18">
      <c r="A449" s="1">
        <v>44204</v>
      </c>
      <c r="B449" s="2">
        <v>0.44164351851851902</v>
      </c>
      <c r="C449" t="s">
        <v>72</v>
      </c>
      <c r="D449" t="s">
        <v>38</v>
      </c>
      <c r="E449" t="s">
        <v>39</v>
      </c>
      <c r="F449">
        <v>2</v>
      </c>
      <c r="G449">
        <v>-0.36</v>
      </c>
      <c r="H449">
        <v>1.64</v>
      </c>
      <c r="I449" s="3">
        <v>1922.73</v>
      </c>
      <c r="J449" t="s">
        <v>585</v>
      </c>
      <c r="O449">
        <v>0</v>
      </c>
      <c r="P449">
        <v>0</v>
      </c>
      <c r="R449" t="s">
        <v>369</v>
      </c>
    </row>
    <row r="450" spans="1:18">
      <c r="A450" s="1">
        <v>44204</v>
      </c>
      <c r="B450" s="2">
        <v>0.47011574074074097</v>
      </c>
      <c r="C450" t="s">
        <v>72</v>
      </c>
      <c r="D450" t="s">
        <v>38</v>
      </c>
      <c r="E450" t="s">
        <v>39</v>
      </c>
      <c r="F450">
        <v>5</v>
      </c>
      <c r="G450">
        <v>-0.45</v>
      </c>
      <c r="H450">
        <v>4.55</v>
      </c>
      <c r="I450" s="3">
        <v>1927.28</v>
      </c>
      <c r="J450" t="s">
        <v>586</v>
      </c>
      <c r="O450">
        <v>0</v>
      </c>
      <c r="P450">
        <v>0</v>
      </c>
      <c r="R450" t="s">
        <v>271</v>
      </c>
    </row>
    <row r="451" spans="1:18">
      <c r="A451" s="1">
        <v>44204</v>
      </c>
      <c r="B451" s="2">
        <v>0.486608796296296</v>
      </c>
      <c r="C451" t="s">
        <v>72</v>
      </c>
      <c r="D451" t="s">
        <v>38</v>
      </c>
      <c r="E451" t="s">
        <v>39</v>
      </c>
      <c r="F451">
        <v>2</v>
      </c>
      <c r="G451">
        <v>-0.36</v>
      </c>
      <c r="H451">
        <v>1.64</v>
      </c>
      <c r="I451" s="3">
        <v>1928.92</v>
      </c>
      <c r="J451" t="s">
        <v>587</v>
      </c>
      <c r="O451">
        <v>0</v>
      </c>
      <c r="P451">
        <v>0</v>
      </c>
      <c r="R451" t="s">
        <v>372</v>
      </c>
    </row>
    <row r="452" spans="1:18">
      <c r="A452" s="1">
        <v>44204</v>
      </c>
      <c r="B452" s="2">
        <v>0.88622685185185202</v>
      </c>
      <c r="C452" t="s">
        <v>72</v>
      </c>
      <c r="D452" t="s">
        <v>38</v>
      </c>
      <c r="E452" t="s">
        <v>39</v>
      </c>
      <c r="F452">
        <v>5</v>
      </c>
      <c r="G452">
        <v>-0.45</v>
      </c>
      <c r="H452">
        <v>4.55</v>
      </c>
      <c r="I452" s="3">
        <v>1933.47</v>
      </c>
      <c r="J452" t="s">
        <v>588</v>
      </c>
      <c r="O452">
        <v>0</v>
      </c>
      <c r="P452">
        <v>0</v>
      </c>
      <c r="R452" t="s">
        <v>589</v>
      </c>
    </row>
    <row r="453" spans="1:18">
      <c r="A453" s="1">
        <v>44206</v>
      </c>
      <c r="B453" s="2">
        <v>0.45384259259259302</v>
      </c>
      <c r="C453" t="s">
        <v>72</v>
      </c>
      <c r="D453" t="s">
        <v>38</v>
      </c>
      <c r="E453" t="s">
        <v>39</v>
      </c>
      <c r="F453">
        <v>4</v>
      </c>
      <c r="G453">
        <v>-0.42</v>
      </c>
      <c r="H453">
        <v>3.58</v>
      </c>
      <c r="I453" s="3">
        <v>1937.05</v>
      </c>
      <c r="J453" t="s">
        <v>590</v>
      </c>
      <c r="O453">
        <v>0</v>
      </c>
      <c r="P453">
        <v>0</v>
      </c>
      <c r="R453" t="s">
        <v>102</v>
      </c>
    </row>
    <row r="454" spans="1:18">
      <c r="A454" s="1">
        <v>44208</v>
      </c>
      <c r="B454" s="2">
        <v>0.44922453703703702</v>
      </c>
      <c r="C454" t="s">
        <v>72</v>
      </c>
      <c r="D454" t="s">
        <v>38</v>
      </c>
      <c r="E454" t="s">
        <v>39</v>
      </c>
      <c r="F454">
        <v>5</v>
      </c>
      <c r="G454">
        <v>-0.45</v>
      </c>
      <c r="H454">
        <v>4.55</v>
      </c>
      <c r="I454" s="3">
        <v>1941.6</v>
      </c>
      <c r="J454" t="s">
        <v>591</v>
      </c>
      <c r="O454">
        <v>0</v>
      </c>
      <c r="P454">
        <v>0</v>
      </c>
      <c r="R454" t="s">
        <v>106</v>
      </c>
    </row>
    <row r="455" spans="1:18">
      <c r="A455" s="1">
        <v>44208</v>
      </c>
      <c r="B455" s="2">
        <v>0.45754629629629601</v>
      </c>
      <c r="C455" t="s">
        <v>72</v>
      </c>
      <c r="D455" t="s">
        <v>38</v>
      </c>
      <c r="E455" t="s">
        <v>39</v>
      </c>
      <c r="F455">
        <v>2</v>
      </c>
      <c r="G455">
        <v>-0.36</v>
      </c>
      <c r="H455">
        <v>1.64</v>
      </c>
      <c r="I455" s="3">
        <v>1943.24</v>
      </c>
      <c r="J455" t="s">
        <v>592</v>
      </c>
      <c r="O455">
        <v>0</v>
      </c>
      <c r="P455">
        <v>0</v>
      </c>
      <c r="R455" t="s">
        <v>108</v>
      </c>
    </row>
    <row r="456" spans="1:18">
      <c r="A456" s="1">
        <v>44208</v>
      </c>
      <c r="B456" s="2">
        <v>0.50562499999999999</v>
      </c>
      <c r="C456" t="s">
        <v>72</v>
      </c>
      <c r="D456" t="s">
        <v>38</v>
      </c>
      <c r="E456" t="s">
        <v>39</v>
      </c>
      <c r="F456">
        <v>2</v>
      </c>
      <c r="G456">
        <v>-0.36</v>
      </c>
      <c r="H456">
        <v>1.64</v>
      </c>
      <c r="I456" s="3">
        <v>1944.88</v>
      </c>
      <c r="J456" t="s">
        <v>593</v>
      </c>
      <c r="O456">
        <v>0</v>
      </c>
      <c r="P456">
        <v>0</v>
      </c>
      <c r="R456" t="s">
        <v>110</v>
      </c>
    </row>
    <row r="457" spans="1:18">
      <c r="A457" s="1">
        <v>44209</v>
      </c>
      <c r="B457" s="2">
        <v>0.43697916666666697</v>
      </c>
      <c r="C457" t="s">
        <v>72</v>
      </c>
      <c r="D457" t="s">
        <v>38</v>
      </c>
      <c r="E457" t="s">
        <v>39</v>
      </c>
      <c r="F457">
        <v>5</v>
      </c>
      <c r="G457">
        <v>-0.45</v>
      </c>
      <c r="H457">
        <v>4.55</v>
      </c>
      <c r="I457" s="3">
        <v>1949.43</v>
      </c>
      <c r="J457" t="s">
        <v>594</v>
      </c>
      <c r="O457">
        <v>0</v>
      </c>
      <c r="P457">
        <v>0</v>
      </c>
      <c r="R457" t="s">
        <v>114</v>
      </c>
    </row>
    <row r="458" spans="1:18">
      <c r="A458" s="1">
        <v>44209</v>
      </c>
      <c r="B458" s="2">
        <v>0.464398148148148</v>
      </c>
      <c r="C458" t="s">
        <v>72</v>
      </c>
      <c r="D458" t="s">
        <v>38</v>
      </c>
      <c r="E458" t="s">
        <v>39</v>
      </c>
      <c r="F458">
        <v>5</v>
      </c>
      <c r="G458">
        <v>-0.45</v>
      </c>
      <c r="H458">
        <v>4.55</v>
      </c>
      <c r="I458" s="3">
        <v>1953.98</v>
      </c>
      <c r="J458" t="s">
        <v>595</v>
      </c>
      <c r="O458">
        <v>0</v>
      </c>
      <c r="P458">
        <v>0</v>
      </c>
      <c r="R458" t="s">
        <v>116</v>
      </c>
    </row>
    <row r="459" spans="1:18">
      <c r="A459" s="1">
        <v>44210</v>
      </c>
      <c r="B459" s="2">
        <v>0.421759259259259</v>
      </c>
      <c r="C459" t="s">
        <v>72</v>
      </c>
      <c r="D459" t="s">
        <v>38</v>
      </c>
      <c r="E459" t="s">
        <v>39</v>
      </c>
      <c r="F459">
        <v>10</v>
      </c>
      <c r="G459">
        <v>-0.59</v>
      </c>
      <c r="H459">
        <v>9.41</v>
      </c>
      <c r="I459" s="3">
        <v>1963.39</v>
      </c>
      <c r="J459" t="s">
        <v>596</v>
      </c>
      <c r="O459">
        <v>0</v>
      </c>
      <c r="P459">
        <v>0</v>
      </c>
      <c r="R459" t="s">
        <v>124</v>
      </c>
    </row>
    <row r="460" spans="1:18">
      <c r="A460" s="1">
        <v>44210</v>
      </c>
      <c r="B460" s="2">
        <v>0.42305555555555602</v>
      </c>
      <c r="C460" t="s">
        <v>72</v>
      </c>
      <c r="D460" t="s">
        <v>38</v>
      </c>
      <c r="E460" t="s">
        <v>39</v>
      </c>
      <c r="F460">
        <v>10</v>
      </c>
      <c r="G460">
        <v>-0.59</v>
      </c>
      <c r="H460">
        <v>9.41</v>
      </c>
      <c r="I460" s="3">
        <v>1972.8</v>
      </c>
      <c r="J460" t="s">
        <v>597</v>
      </c>
      <c r="O460">
        <v>0</v>
      </c>
      <c r="P460">
        <v>0</v>
      </c>
      <c r="R460" t="s">
        <v>122</v>
      </c>
    </row>
    <row r="461" spans="1:18">
      <c r="A461" s="1">
        <v>44210</v>
      </c>
      <c r="B461" s="2">
        <v>0.48162037037036998</v>
      </c>
      <c r="C461" t="s">
        <v>72</v>
      </c>
      <c r="D461" t="s">
        <v>38</v>
      </c>
      <c r="E461" t="s">
        <v>39</v>
      </c>
      <c r="F461">
        <v>2</v>
      </c>
      <c r="G461">
        <v>-0.36</v>
      </c>
      <c r="H461">
        <v>1.64</v>
      </c>
      <c r="I461" s="3">
        <v>1974.44</v>
      </c>
      <c r="J461" t="s">
        <v>598</v>
      </c>
      <c r="O461">
        <v>0</v>
      </c>
      <c r="P461">
        <v>0</v>
      </c>
      <c r="R461" t="s">
        <v>284</v>
      </c>
    </row>
    <row r="462" spans="1:18">
      <c r="A462" s="1">
        <v>44210</v>
      </c>
      <c r="B462" s="2">
        <v>0.48372685185185199</v>
      </c>
      <c r="C462" t="s">
        <v>72</v>
      </c>
      <c r="D462" t="s">
        <v>38</v>
      </c>
      <c r="E462" t="s">
        <v>39</v>
      </c>
      <c r="F462">
        <v>5</v>
      </c>
      <c r="G462">
        <v>-0.45</v>
      </c>
      <c r="H462">
        <v>4.55</v>
      </c>
      <c r="I462" s="3">
        <v>1978.99</v>
      </c>
      <c r="J462" t="s">
        <v>599</v>
      </c>
      <c r="O462">
        <v>0</v>
      </c>
      <c r="P462">
        <v>0</v>
      </c>
      <c r="R462" t="s">
        <v>100</v>
      </c>
    </row>
    <row r="463" spans="1:18">
      <c r="A463" s="1">
        <v>44211</v>
      </c>
      <c r="B463" s="2">
        <v>0.55508101851851899</v>
      </c>
      <c r="C463" t="s">
        <v>72</v>
      </c>
      <c r="D463" t="s">
        <v>38</v>
      </c>
      <c r="E463" t="s">
        <v>39</v>
      </c>
      <c r="F463">
        <v>10</v>
      </c>
      <c r="G463">
        <v>-0.59</v>
      </c>
      <c r="H463">
        <v>9.41</v>
      </c>
      <c r="I463" s="3">
        <v>1988.4</v>
      </c>
      <c r="J463" s="4" t="s">
        <v>600</v>
      </c>
      <c r="O463">
        <v>0</v>
      </c>
      <c r="P463">
        <v>0</v>
      </c>
      <c r="R463" t="s">
        <v>287</v>
      </c>
    </row>
    <row r="464" spans="1:18">
      <c r="A464" s="1">
        <v>44213</v>
      </c>
      <c r="B464" s="2">
        <v>0.54910879629629605</v>
      </c>
      <c r="C464" t="s">
        <v>72</v>
      </c>
      <c r="D464" t="s">
        <v>38</v>
      </c>
      <c r="E464" t="s">
        <v>39</v>
      </c>
      <c r="F464">
        <v>15</v>
      </c>
      <c r="G464">
        <v>-0.74</v>
      </c>
      <c r="H464">
        <v>14.26</v>
      </c>
      <c r="I464" s="3">
        <v>2002.66</v>
      </c>
      <c r="J464" t="s">
        <v>601</v>
      </c>
      <c r="O464">
        <v>0</v>
      </c>
      <c r="P464">
        <v>0</v>
      </c>
      <c r="R464" t="s">
        <v>132</v>
      </c>
    </row>
    <row r="465" spans="1:18">
      <c r="A465" s="1">
        <v>44214</v>
      </c>
      <c r="B465" s="2">
        <v>0.46707175925925898</v>
      </c>
      <c r="C465" t="s">
        <v>72</v>
      </c>
      <c r="D465" t="s">
        <v>38</v>
      </c>
      <c r="E465" t="s">
        <v>39</v>
      </c>
      <c r="F465">
        <v>10</v>
      </c>
      <c r="G465">
        <v>-0.59</v>
      </c>
      <c r="H465">
        <v>9.41</v>
      </c>
      <c r="I465" s="3">
        <v>2012.07</v>
      </c>
      <c r="J465" t="s">
        <v>602</v>
      </c>
      <c r="O465">
        <v>0</v>
      </c>
      <c r="P465">
        <v>0</v>
      </c>
      <c r="R465" t="s">
        <v>134</v>
      </c>
    </row>
    <row r="466" spans="1:18">
      <c r="A466" s="1">
        <v>44214</v>
      </c>
      <c r="B466" s="2">
        <v>0.48201388888888902</v>
      </c>
      <c r="C466" t="s">
        <v>72</v>
      </c>
      <c r="D466" t="s">
        <v>38</v>
      </c>
      <c r="E466" t="s">
        <v>39</v>
      </c>
      <c r="F466">
        <v>5</v>
      </c>
      <c r="G466">
        <v>-0.45</v>
      </c>
      <c r="H466">
        <v>4.55</v>
      </c>
      <c r="I466" s="3">
        <v>2016.62</v>
      </c>
      <c r="J466" t="s">
        <v>603</v>
      </c>
      <c r="O466">
        <v>0</v>
      </c>
      <c r="P466">
        <v>0</v>
      </c>
      <c r="R466" t="s">
        <v>136</v>
      </c>
    </row>
    <row r="467" spans="1:18">
      <c r="A467" s="1">
        <v>44214</v>
      </c>
      <c r="B467" s="2">
        <v>0.83386574074074105</v>
      </c>
      <c r="C467" t="s">
        <v>72</v>
      </c>
      <c r="D467" t="s">
        <v>38</v>
      </c>
      <c r="E467" t="s">
        <v>39</v>
      </c>
      <c r="F467">
        <v>10</v>
      </c>
      <c r="G467">
        <v>-0.59</v>
      </c>
      <c r="H467">
        <v>9.41</v>
      </c>
      <c r="I467" s="3">
        <v>2026.03</v>
      </c>
      <c r="J467" t="s">
        <v>604</v>
      </c>
      <c r="O467">
        <v>0</v>
      </c>
      <c r="P467">
        <v>0</v>
      </c>
      <c r="R467" t="s">
        <v>375</v>
      </c>
    </row>
    <row r="468" spans="1:18">
      <c r="A468" s="1">
        <v>44215</v>
      </c>
      <c r="B468" s="2">
        <v>0.45721064814814799</v>
      </c>
      <c r="C468" t="s">
        <v>72</v>
      </c>
      <c r="D468" t="s">
        <v>38</v>
      </c>
      <c r="E468" t="s">
        <v>39</v>
      </c>
      <c r="F468">
        <v>10</v>
      </c>
      <c r="G468">
        <v>-0.59</v>
      </c>
      <c r="H468">
        <v>9.41</v>
      </c>
      <c r="I468" s="3">
        <v>2035.44</v>
      </c>
      <c r="J468" t="s">
        <v>605</v>
      </c>
      <c r="O468">
        <v>0</v>
      </c>
      <c r="P468">
        <v>0</v>
      </c>
      <c r="R468" t="s">
        <v>138</v>
      </c>
    </row>
    <row r="469" spans="1:18">
      <c r="A469" s="1">
        <v>44215</v>
      </c>
      <c r="B469" s="2">
        <v>0.47166666666666701</v>
      </c>
      <c r="C469" t="s">
        <v>72</v>
      </c>
      <c r="D469" t="s">
        <v>38</v>
      </c>
      <c r="E469" t="s">
        <v>39</v>
      </c>
      <c r="F469">
        <v>5</v>
      </c>
      <c r="G469">
        <v>-0.45</v>
      </c>
      <c r="H469">
        <v>4.55</v>
      </c>
      <c r="I469" s="3">
        <v>2039.99</v>
      </c>
      <c r="J469" t="s">
        <v>606</v>
      </c>
      <c r="O469">
        <v>0</v>
      </c>
      <c r="P469">
        <v>0</v>
      </c>
      <c r="R469" t="s">
        <v>140</v>
      </c>
    </row>
    <row r="470" spans="1:18">
      <c r="A470" s="1">
        <v>44216</v>
      </c>
      <c r="B470" s="2">
        <v>0.430960648148148</v>
      </c>
      <c r="C470" t="s">
        <v>72</v>
      </c>
      <c r="D470" t="s">
        <v>38</v>
      </c>
      <c r="E470" t="s">
        <v>39</v>
      </c>
      <c r="F470">
        <v>20</v>
      </c>
      <c r="G470">
        <v>-0.88</v>
      </c>
      <c r="H470">
        <v>19.12</v>
      </c>
      <c r="I470" s="3">
        <v>2059.11</v>
      </c>
      <c r="J470" t="s">
        <v>607</v>
      </c>
      <c r="O470">
        <v>0</v>
      </c>
      <c r="P470">
        <v>0</v>
      </c>
      <c r="R470" t="s">
        <v>142</v>
      </c>
    </row>
    <row r="471" spans="1:18">
      <c r="A471" s="1">
        <v>44216</v>
      </c>
      <c r="B471" s="2">
        <v>0.457974537037037</v>
      </c>
      <c r="C471" t="s">
        <v>72</v>
      </c>
      <c r="D471" t="s">
        <v>38</v>
      </c>
      <c r="E471" t="s">
        <v>39</v>
      </c>
      <c r="F471">
        <v>2.5</v>
      </c>
      <c r="G471">
        <v>-0.37</v>
      </c>
      <c r="H471">
        <v>2.13</v>
      </c>
      <c r="I471" s="3">
        <v>2061.2399999999998</v>
      </c>
      <c r="J471" t="s">
        <v>608</v>
      </c>
      <c r="O471">
        <v>0</v>
      </c>
      <c r="P471">
        <v>0</v>
      </c>
      <c r="R471" t="s">
        <v>552</v>
      </c>
    </row>
    <row r="472" spans="1:18">
      <c r="A472" s="1">
        <v>44216</v>
      </c>
      <c r="B472" s="2">
        <v>0.48542824074074098</v>
      </c>
      <c r="C472" t="s">
        <v>72</v>
      </c>
      <c r="D472" t="s">
        <v>38</v>
      </c>
      <c r="E472" t="s">
        <v>39</v>
      </c>
      <c r="F472">
        <v>5</v>
      </c>
      <c r="G472">
        <v>-0.45</v>
      </c>
      <c r="H472">
        <v>4.55</v>
      </c>
      <c r="I472" s="3">
        <v>2065.79</v>
      </c>
      <c r="J472" s="4" t="s">
        <v>609</v>
      </c>
      <c r="O472">
        <v>0</v>
      </c>
      <c r="P472">
        <v>0</v>
      </c>
      <c r="R472" t="s">
        <v>144</v>
      </c>
    </row>
    <row r="473" spans="1:18">
      <c r="A473" s="1">
        <v>44216</v>
      </c>
      <c r="B473" s="2">
        <v>0.50416666666666698</v>
      </c>
      <c r="C473" t="s">
        <v>72</v>
      </c>
      <c r="D473" t="s">
        <v>38</v>
      </c>
      <c r="E473" t="s">
        <v>39</v>
      </c>
      <c r="F473">
        <v>2</v>
      </c>
      <c r="G473">
        <v>-0.36</v>
      </c>
      <c r="H473">
        <v>1.64</v>
      </c>
      <c r="I473" s="3">
        <v>2067.4299999999998</v>
      </c>
      <c r="J473" t="s">
        <v>610</v>
      </c>
      <c r="O473">
        <v>0</v>
      </c>
      <c r="P473">
        <v>0</v>
      </c>
      <c r="R473" t="s">
        <v>343</v>
      </c>
    </row>
    <row r="474" spans="1:18">
      <c r="A474" s="1">
        <v>44216</v>
      </c>
      <c r="B474" s="2">
        <v>0.52910879629629604</v>
      </c>
      <c r="C474" t="s">
        <v>72</v>
      </c>
      <c r="D474" t="s">
        <v>38</v>
      </c>
      <c r="E474" t="s">
        <v>39</v>
      </c>
      <c r="F474">
        <v>1</v>
      </c>
      <c r="G474">
        <v>-0.33</v>
      </c>
      <c r="H474">
        <v>0.67</v>
      </c>
      <c r="I474" s="3">
        <v>2068.1</v>
      </c>
      <c r="J474" t="s">
        <v>611</v>
      </c>
      <c r="O474">
        <v>0</v>
      </c>
      <c r="P474">
        <v>0</v>
      </c>
      <c r="R474" t="s">
        <v>554</v>
      </c>
    </row>
    <row r="475" spans="1:18">
      <c r="A475" s="1">
        <v>44216</v>
      </c>
      <c r="B475" s="2">
        <v>0.56078703703703703</v>
      </c>
      <c r="C475" t="s">
        <v>72</v>
      </c>
      <c r="D475" t="s">
        <v>38</v>
      </c>
      <c r="E475" t="s">
        <v>39</v>
      </c>
      <c r="F475">
        <v>1</v>
      </c>
      <c r="G475">
        <v>-0.33</v>
      </c>
      <c r="H475">
        <v>0.67</v>
      </c>
      <c r="I475" s="3">
        <v>2068.77</v>
      </c>
      <c r="J475" t="s">
        <v>612</v>
      </c>
      <c r="O475">
        <v>0</v>
      </c>
      <c r="P475">
        <v>0</v>
      </c>
      <c r="R475" t="s">
        <v>556</v>
      </c>
    </row>
    <row r="476" spans="1:18">
      <c r="A476" s="1">
        <v>44217</v>
      </c>
      <c r="B476" s="2">
        <v>0.470868055555556</v>
      </c>
      <c r="C476" t="s">
        <v>72</v>
      </c>
      <c r="D476" t="s">
        <v>38</v>
      </c>
      <c r="E476" t="s">
        <v>39</v>
      </c>
      <c r="F476">
        <v>5</v>
      </c>
      <c r="G476">
        <v>-0.45</v>
      </c>
      <c r="H476">
        <v>4.55</v>
      </c>
      <c r="I476" s="3">
        <v>2073.3200000000002</v>
      </c>
      <c r="J476" t="s">
        <v>613</v>
      </c>
      <c r="O476">
        <v>0</v>
      </c>
      <c r="P476">
        <v>0</v>
      </c>
      <c r="R476" t="s">
        <v>558</v>
      </c>
    </row>
    <row r="477" spans="1:18">
      <c r="A477" s="1">
        <v>44218</v>
      </c>
      <c r="B477" s="2">
        <v>0.44553240740740702</v>
      </c>
      <c r="C477" t="s">
        <v>72</v>
      </c>
      <c r="D477" t="s">
        <v>38</v>
      </c>
      <c r="E477" t="s">
        <v>39</v>
      </c>
      <c r="F477">
        <v>5</v>
      </c>
      <c r="G477">
        <v>-0.45</v>
      </c>
      <c r="H477">
        <v>4.55</v>
      </c>
      <c r="I477" s="3">
        <v>2077.87</v>
      </c>
      <c r="J477" t="s">
        <v>614</v>
      </c>
      <c r="O477">
        <v>0</v>
      </c>
      <c r="P477">
        <v>0</v>
      </c>
      <c r="R477" t="s">
        <v>148</v>
      </c>
    </row>
    <row r="478" spans="1:18">
      <c r="A478" s="1">
        <v>44218</v>
      </c>
      <c r="B478" s="2">
        <v>0.46879629629629599</v>
      </c>
      <c r="C478" t="s">
        <v>72</v>
      </c>
      <c r="D478" t="s">
        <v>38</v>
      </c>
      <c r="E478" t="s">
        <v>39</v>
      </c>
      <c r="F478">
        <v>1</v>
      </c>
      <c r="G478">
        <v>-0.33</v>
      </c>
      <c r="H478">
        <v>0.67</v>
      </c>
      <c r="I478" s="3">
        <v>2078.54</v>
      </c>
      <c r="J478" t="s">
        <v>615</v>
      </c>
      <c r="O478">
        <v>0</v>
      </c>
      <c r="P478">
        <v>0</v>
      </c>
      <c r="R478" t="s">
        <v>563</v>
      </c>
    </row>
    <row r="479" spans="1:18">
      <c r="A479" s="1">
        <v>44218</v>
      </c>
      <c r="B479" s="2">
        <v>0.50005787037036997</v>
      </c>
      <c r="C479" t="s">
        <v>72</v>
      </c>
      <c r="D479" t="s">
        <v>38</v>
      </c>
      <c r="E479" t="s">
        <v>39</v>
      </c>
      <c r="F479">
        <v>5</v>
      </c>
      <c r="G479">
        <v>-0.45</v>
      </c>
      <c r="H479">
        <v>4.55</v>
      </c>
      <c r="I479" s="3">
        <v>2083.09</v>
      </c>
      <c r="J479" t="s">
        <v>616</v>
      </c>
      <c r="O479">
        <v>0</v>
      </c>
      <c r="P479">
        <v>0</v>
      </c>
      <c r="R479" t="s">
        <v>150</v>
      </c>
    </row>
    <row r="480" spans="1:18">
      <c r="A480" s="1">
        <v>44218</v>
      </c>
      <c r="B480" s="2">
        <v>0.50628472222222198</v>
      </c>
      <c r="C480" t="s">
        <v>72</v>
      </c>
      <c r="D480" t="s">
        <v>38</v>
      </c>
      <c r="E480" t="s">
        <v>39</v>
      </c>
      <c r="F480">
        <v>5</v>
      </c>
      <c r="G480">
        <v>-0.45</v>
      </c>
      <c r="H480">
        <v>4.55</v>
      </c>
      <c r="I480" s="3">
        <v>2087.64</v>
      </c>
      <c r="J480" t="s">
        <v>617</v>
      </c>
      <c r="O480">
        <v>0</v>
      </c>
      <c r="P480">
        <v>0</v>
      </c>
      <c r="R480" t="s">
        <v>153</v>
      </c>
    </row>
    <row r="481" spans="1:18">
      <c r="A481" s="1">
        <v>44221</v>
      </c>
      <c r="B481" s="2">
        <v>0.49447916666666702</v>
      </c>
      <c r="C481" t="s">
        <v>72</v>
      </c>
      <c r="D481" t="s">
        <v>38</v>
      </c>
      <c r="E481" t="s">
        <v>39</v>
      </c>
      <c r="F481">
        <v>10</v>
      </c>
      <c r="G481">
        <v>-0.59</v>
      </c>
      <c r="H481">
        <v>9.41</v>
      </c>
      <c r="I481" s="3">
        <v>2097.0500000000002</v>
      </c>
      <c r="J481" t="s">
        <v>618</v>
      </c>
      <c r="O481">
        <v>0</v>
      </c>
      <c r="P481">
        <v>0</v>
      </c>
      <c r="R481" t="s">
        <v>474</v>
      </c>
    </row>
    <row r="482" spans="1:18">
      <c r="A482" s="1">
        <v>44221</v>
      </c>
      <c r="B482" s="2">
        <v>0.76872685185185197</v>
      </c>
      <c r="C482" t="s">
        <v>72</v>
      </c>
      <c r="D482" t="s">
        <v>47</v>
      </c>
      <c r="E482" t="s">
        <v>39</v>
      </c>
      <c r="F482">
        <v>-12.8</v>
      </c>
      <c r="G482">
        <v>0</v>
      </c>
      <c r="H482">
        <v>-12.8</v>
      </c>
      <c r="I482" s="3">
        <v>2084.25</v>
      </c>
      <c r="J482" t="s">
        <v>619</v>
      </c>
      <c r="O482">
        <v>0</v>
      </c>
      <c r="P482">
        <v>0</v>
      </c>
    </row>
    <row r="483" spans="1:18">
      <c r="A483" s="1">
        <v>44222</v>
      </c>
      <c r="B483" s="2">
        <v>0.41828703703703701</v>
      </c>
      <c r="C483" t="s">
        <v>72</v>
      </c>
      <c r="D483" t="s">
        <v>38</v>
      </c>
      <c r="E483" t="s">
        <v>39</v>
      </c>
      <c r="F483">
        <v>20</v>
      </c>
      <c r="G483">
        <v>-0.88</v>
      </c>
      <c r="H483">
        <v>19.12</v>
      </c>
      <c r="I483" s="3">
        <v>2103.37</v>
      </c>
      <c r="J483" t="s">
        <v>620</v>
      </c>
      <c r="O483">
        <v>0</v>
      </c>
      <c r="P483">
        <v>0</v>
      </c>
      <c r="R483" t="s">
        <v>163</v>
      </c>
    </row>
    <row r="484" spans="1:18">
      <c r="A484" s="1">
        <v>44223</v>
      </c>
      <c r="B484" s="2">
        <v>0.28978009259259302</v>
      </c>
      <c r="C484" t="s">
        <v>72</v>
      </c>
      <c r="D484" t="s">
        <v>49</v>
      </c>
      <c r="E484" t="s">
        <v>39</v>
      </c>
      <c r="F484">
        <v>-700.8</v>
      </c>
      <c r="G484">
        <v>0</v>
      </c>
      <c r="H484">
        <v>-700.8</v>
      </c>
      <c r="I484" s="3">
        <v>1402.57</v>
      </c>
      <c r="J484" t="s">
        <v>621</v>
      </c>
      <c r="O484">
        <v>0</v>
      </c>
      <c r="P484">
        <v>0</v>
      </c>
      <c r="Q484">
        <v>278539</v>
      </c>
    </row>
    <row r="485" spans="1:18">
      <c r="A485" s="1">
        <v>44223</v>
      </c>
      <c r="B485" s="2">
        <v>0.43656250000000002</v>
      </c>
      <c r="C485" t="s">
        <v>72</v>
      </c>
      <c r="D485" t="s">
        <v>38</v>
      </c>
      <c r="E485" t="s">
        <v>39</v>
      </c>
      <c r="F485">
        <v>20</v>
      </c>
      <c r="G485">
        <v>-0.88</v>
      </c>
      <c r="H485">
        <v>19.12</v>
      </c>
      <c r="I485" s="3">
        <v>1421.69</v>
      </c>
      <c r="J485" t="s">
        <v>622</v>
      </c>
      <c r="O485">
        <v>0</v>
      </c>
      <c r="P485">
        <v>0</v>
      </c>
      <c r="R485" t="s">
        <v>464</v>
      </c>
    </row>
    <row r="486" spans="1:18">
      <c r="A486" s="1">
        <v>44223</v>
      </c>
      <c r="B486" s="2">
        <v>0.45376157407407403</v>
      </c>
      <c r="C486" t="s">
        <v>72</v>
      </c>
      <c r="D486" t="s">
        <v>38</v>
      </c>
      <c r="E486" t="s">
        <v>39</v>
      </c>
      <c r="F486">
        <v>5</v>
      </c>
      <c r="G486">
        <v>-0.45</v>
      </c>
      <c r="H486">
        <v>4.55</v>
      </c>
      <c r="I486" s="3">
        <v>1426.24</v>
      </c>
      <c r="J486" t="s">
        <v>623</v>
      </c>
      <c r="O486">
        <v>0</v>
      </c>
      <c r="P486">
        <v>0</v>
      </c>
      <c r="R486" t="s">
        <v>165</v>
      </c>
    </row>
    <row r="487" spans="1:18">
      <c r="A487" s="1">
        <v>44224</v>
      </c>
      <c r="B487" s="2">
        <v>0.16540509259259301</v>
      </c>
      <c r="C487" t="s">
        <v>72</v>
      </c>
      <c r="D487" t="s">
        <v>40</v>
      </c>
      <c r="E487" t="s">
        <v>39</v>
      </c>
      <c r="F487">
        <v>12</v>
      </c>
      <c r="G487">
        <v>-0.65</v>
      </c>
      <c r="H487">
        <v>11.35</v>
      </c>
      <c r="I487" s="3">
        <v>1437.59</v>
      </c>
      <c r="J487" t="s">
        <v>624</v>
      </c>
      <c r="O487">
        <v>0</v>
      </c>
      <c r="P487">
        <v>0</v>
      </c>
    </row>
    <row r="488" spans="1:18">
      <c r="A488" s="1">
        <v>44224</v>
      </c>
      <c r="B488" s="2">
        <v>0.94562500000000005</v>
      </c>
      <c r="C488" t="s">
        <v>72</v>
      </c>
      <c r="D488" t="s">
        <v>40</v>
      </c>
      <c r="E488" t="s">
        <v>39</v>
      </c>
      <c r="F488">
        <v>10</v>
      </c>
      <c r="G488">
        <v>-0.59</v>
      </c>
      <c r="H488">
        <v>9.41</v>
      </c>
      <c r="I488" s="3">
        <v>1447</v>
      </c>
      <c r="J488" t="s">
        <v>625</v>
      </c>
      <c r="O488">
        <v>0</v>
      </c>
      <c r="P488">
        <v>0</v>
      </c>
    </row>
    <row r="489" spans="1:18">
      <c r="A489" s="1">
        <v>44225</v>
      </c>
      <c r="B489" s="2">
        <v>0.46711805555555602</v>
      </c>
      <c r="C489" t="s">
        <v>72</v>
      </c>
      <c r="D489" t="s">
        <v>38</v>
      </c>
      <c r="E489" t="s">
        <v>39</v>
      </c>
      <c r="F489">
        <v>5</v>
      </c>
      <c r="G489">
        <v>-0.45</v>
      </c>
      <c r="H489">
        <v>4.55</v>
      </c>
      <c r="I489" s="3">
        <v>1451.55</v>
      </c>
      <c r="J489" t="s">
        <v>626</v>
      </c>
      <c r="O489">
        <v>0</v>
      </c>
      <c r="P489">
        <v>0</v>
      </c>
      <c r="R489" t="s">
        <v>173</v>
      </c>
    </row>
    <row r="490" spans="1:18">
      <c r="A490" s="1">
        <v>44225</v>
      </c>
      <c r="B490" s="2">
        <v>0.58491898148148103</v>
      </c>
      <c r="C490" t="s">
        <v>72</v>
      </c>
      <c r="D490" t="s">
        <v>40</v>
      </c>
      <c r="E490" t="s">
        <v>39</v>
      </c>
      <c r="F490">
        <v>10</v>
      </c>
      <c r="G490">
        <v>-0.59</v>
      </c>
      <c r="H490">
        <v>9.41</v>
      </c>
      <c r="I490" s="3">
        <v>1460.96</v>
      </c>
      <c r="J490" t="s">
        <v>627</v>
      </c>
      <c r="O490">
        <v>0</v>
      </c>
      <c r="P490">
        <v>0</v>
      </c>
    </row>
    <row r="491" spans="1:18">
      <c r="A491" s="1">
        <v>44225</v>
      </c>
      <c r="B491" s="2">
        <v>0.92502314814814801</v>
      </c>
      <c r="C491" t="s">
        <v>72</v>
      </c>
      <c r="D491" t="s">
        <v>40</v>
      </c>
      <c r="E491" t="s">
        <v>39</v>
      </c>
      <c r="F491">
        <v>23</v>
      </c>
      <c r="G491">
        <v>-0.97</v>
      </c>
      <c r="H491">
        <v>22.03</v>
      </c>
      <c r="I491" s="3">
        <v>1482.99</v>
      </c>
      <c r="J491" t="s">
        <v>628</v>
      </c>
      <c r="O491">
        <v>0</v>
      </c>
      <c r="P491">
        <v>0</v>
      </c>
    </row>
    <row r="492" spans="1:18">
      <c r="A492" s="1">
        <v>44225</v>
      </c>
      <c r="B492" s="2">
        <v>0.92627314814814798</v>
      </c>
      <c r="C492" t="s">
        <v>72</v>
      </c>
      <c r="D492" t="s">
        <v>38</v>
      </c>
      <c r="E492" t="s">
        <v>39</v>
      </c>
      <c r="F492">
        <v>2</v>
      </c>
      <c r="G492">
        <v>-0.36</v>
      </c>
      <c r="H492">
        <v>1.64</v>
      </c>
      <c r="I492" s="3">
        <v>1484.63</v>
      </c>
      <c r="J492" t="s">
        <v>629</v>
      </c>
      <c r="O492">
        <v>0</v>
      </c>
      <c r="P492">
        <v>0</v>
      </c>
      <c r="R492" t="s">
        <v>630</v>
      </c>
    </row>
    <row r="493" spans="1:18">
      <c r="A493" s="1">
        <v>44226</v>
      </c>
      <c r="B493" s="2">
        <v>0.50791666666666702</v>
      </c>
      <c r="C493" t="s">
        <v>72</v>
      </c>
      <c r="D493" t="s">
        <v>38</v>
      </c>
      <c r="E493" t="s">
        <v>39</v>
      </c>
      <c r="F493">
        <v>10</v>
      </c>
      <c r="G493">
        <v>-0.59</v>
      </c>
      <c r="H493">
        <v>9.41</v>
      </c>
      <c r="I493" s="3">
        <v>1494.04</v>
      </c>
      <c r="J493" t="s">
        <v>631</v>
      </c>
      <c r="O493">
        <v>0</v>
      </c>
      <c r="P493">
        <v>0</v>
      </c>
      <c r="R493" t="s">
        <v>175</v>
      </c>
    </row>
    <row r="494" spans="1:18">
      <c r="A494" s="1">
        <v>44226</v>
      </c>
      <c r="B494" s="2">
        <v>0.53364583333333304</v>
      </c>
      <c r="C494" t="s">
        <v>72</v>
      </c>
      <c r="D494" t="s">
        <v>38</v>
      </c>
      <c r="E494" t="s">
        <v>39</v>
      </c>
      <c r="F494">
        <v>2</v>
      </c>
      <c r="G494">
        <v>-0.36</v>
      </c>
      <c r="H494">
        <v>1.64</v>
      </c>
      <c r="I494" s="3">
        <v>1495.68</v>
      </c>
      <c r="J494" t="s">
        <v>632</v>
      </c>
      <c r="O494">
        <v>0</v>
      </c>
      <c r="P494">
        <v>0</v>
      </c>
      <c r="R494" t="s">
        <v>161</v>
      </c>
    </row>
    <row r="495" spans="1:18">
      <c r="A495" s="1">
        <v>44229</v>
      </c>
      <c r="B495" s="2">
        <v>0.46894675925925899</v>
      </c>
      <c r="C495" t="s">
        <v>72</v>
      </c>
      <c r="D495" t="s">
        <v>38</v>
      </c>
      <c r="E495" t="s">
        <v>39</v>
      </c>
      <c r="F495">
        <v>10</v>
      </c>
      <c r="G495">
        <v>-0.59</v>
      </c>
      <c r="H495">
        <v>9.41</v>
      </c>
      <c r="I495" s="3">
        <v>1505.09</v>
      </c>
      <c r="J495" t="s">
        <v>633</v>
      </c>
      <c r="O495">
        <v>0</v>
      </c>
      <c r="P495">
        <v>0</v>
      </c>
      <c r="R495" t="s">
        <v>78</v>
      </c>
    </row>
    <row r="496" spans="1:18">
      <c r="A496" s="1">
        <v>44230</v>
      </c>
      <c r="B496" s="2">
        <v>0.48177083333333298</v>
      </c>
      <c r="C496" t="s">
        <v>72</v>
      </c>
      <c r="D496" t="s">
        <v>38</v>
      </c>
      <c r="E496" t="s">
        <v>39</v>
      </c>
      <c r="F496">
        <v>5</v>
      </c>
      <c r="G496">
        <v>-0.45</v>
      </c>
      <c r="H496">
        <v>4.55</v>
      </c>
      <c r="I496" s="3">
        <v>1509.64</v>
      </c>
      <c r="J496" t="s">
        <v>634</v>
      </c>
      <c r="O496">
        <v>0</v>
      </c>
      <c r="P496">
        <v>0</v>
      </c>
      <c r="R496" t="s">
        <v>80</v>
      </c>
    </row>
    <row r="497" spans="1:18">
      <c r="A497" s="1">
        <v>44230</v>
      </c>
      <c r="B497" s="2">
        <v>0.66708333333333303</v>
      </c>
      <c r="C497" t="s">
        <v>72</v>
      </c>
      <c r="D497" t="s">
        <v>47</v>
      </c>
      <c r="E497" t="s">
        <v>39</v>
      </c>
      <c r="F497">
        <v>10</v>
      </c>
      <c r="G497">
        <v>-0.59</v>
      </c>
      <c r="H497">
        <v>9.41</v>
      </c>
      <c r="I497" s="3">
        <v>1519.05</v>
      </c>
      <c r="J497" t="s">
        <v>635</v>
      </c>
      <c r="O497">
        <v>0</v>
      </c>
      <c r="P497">
        <v>0</v>
      </c>
    </row>
    <row r="498" spans="1:18">
      <c r="A498" s="1">
        <v>44231</v>
      </c>
      <c r="B498" s="2">
        <v>0.47946759259259297</v>
      </c>
      <c r="C498" t="s">
        <v>72</v>
      </c>
      <c r="D498" t="s">
        <v>38</v>
      </c>
      <c r="E498" t="s">
        <v>39</v>
      </c>
      <c r="F498">
        <v>10</v>
      </c>
      <c r="G498">
        <v>-0.59</v>
      </c>
      <c r="H498">
        <v>9.41</v>
      </c>
      <c r="I498" s="3">
        <v>1528.46</v>
      </c>
      <c r="J498" t="s">
        <v>636</v>
      </c>
      <c r="O498">
        <v>0</v>
      </c>
      <c r="P498">
        <v>0</v>
      </c>
      <c r="R498" t="s">
        <v>84</v>
      </c>
    </row>
    <row r="499" spans="1:18">
      <c r="A499" s="1">
        <v>44231</v>
      </c>
      <c r="B499" s="2">
        <v>0.52407407407407403</v>
      </c>
      <c r="C499" t="s">
        <v>72</v>
      </c>
      <c r="D499" t="s">
        <v>38</v>
      </c>
      <c r="E499" t="s">
        <v>39</v>
      </c>
      <c r="F499">
        <v>2.2200000000000002</v>
      </c>
      <c r="G499">
        <v>-0.36</v>
      </c>
      <c r="H499">
        <v>1.86</v>
      </c>
      <c r="I499" s="3">
        <v>1530.32</v>
      </c>
      <c r="J499" t="s">
        <v>637</v>
      </c>
      <c r="O499">
        <v>0</v>
      </c>
      <c r="P499">
        <v>0</v>
      </c>
      <c r="R499" t="s">
        <v>88</v>
      </c>
    </row>
    <row r="500" spans="1:18">
      <c r="A500" s="1">
        <v>44231</v>
      </c>
      <c r="B500" s="2">
        <v>0.610798611111111</v>
      </c>
      <c r="C500" t="s">
        <v>72</v>
      </c>
      <c r="D500" t="s">
        <v>38</v>
      </c>
      <c r="E500" t="s">
        <v>39</v>
      </c>
      <c r="F500">
        <v>5</v>
      </c>
      <c r="G500">
        <v>-0.45</v>
      </c>
      <c r="H500">
        <v>4.55</v>
      </c>
      <c r="I500" s="3">
        <v>1534.87</v>
      </c>
      <c r="J500" t="s">
        <v>638</v>
      </c>
      <c r="O500">
        <v>0</v>
      </c>
      <c r="P500">
        <v>0</v>
      </c>
      <c r="R500" t="s">
        <v>86</v>
      </c>
    </row>
    <row r="501" spans="1:18">
      <c r="A501" s="1">
        <v>44232</v>
      </c>
      <c r="B501" s="2">
        <v>0.42590277777777802</v>
      </c>
      <c r="C501" t="s">
        <v>72</v>
      </c>
      <c r="D501" t="s">
        <v>38</v>
      </c>
      <c r="E501" t="s">
        <v>39</v>
      </c>
      <c r="F501">
        <v>10</v>
      </c>
      <c r="G501">
        <v>-0.59</v>
      </c>
      <c r="H501">
        <v>9.41</v>
      </c>
      <c r="I501" s="3">
        <v>1544.28</v>
      </c>
      <c r="J501" t="s">
        <v>639</v>
      </c>
      <c r="O501">
        <v>0</v>
      </c>
      <c r="P501">
        <v>0</v>
      </c>
      <c r="R501" t="s">
        <v>90</v>
      </c>
    </row>
    <row r="502" spans="1:18">
      <c r="A502" s="1">
        <v>44234</v>
      </c>
      <c r="B502" s="2">
        <v>0.51015046296296296</v>
      </c>
      <c r="C502" t="s">
        <v>72</v>
      </c>
      <c r="D502" t="s">
        <v>38</v>
      </c>
      <c r="E502" t="s">
        <v>39</v>
      </c>
      <c r="F502">
        <v>5</v>
      </c>
      <c r="G502">
        <v>-0.45</v>
      </c>
      <c r="H502">
        <v>4.55</v>
      </c>
      <c r="I502" s="3">
        <v>1548.83</v>
      </c>
      <c r="J502" t="s">
        <v>640</v>
      </c>
      <c r="O502">
        <v>0</v>
      </c>
      <c r="P502">
        <v>0</v>
      </c>
      <c r="R502" t="s">
        <v>269</v>
      </c>
    </row>
    <row r="503" spans="1:18">
      <c r="A503" s="1">
        <v>44235</v>
      </c>
      <c r="B503" s="2">
        <v>0.45627314814814801</v>
      </c>
      <c r="C503" t="s">
        <v>72</v>
      </c>
      <c r="D503" t="s">
        <v>38</v>
      </c>
      <c r="E503" t="s">
        <v>39</v>
      </c>
      <c r="F503">
        <v>2</v>
      </c>
      <c r="G503">
        <v>-0.36</v>
      </c>
      <c r="H503">
        <v>1.64</v>
      </c>
      <c r="I503" s="3">
        <v>1550.47</v>
      </c>
      <c r="J503" t="s">
        <v>641</v>
      </c>
      <c r="O503">
        <v>0</v>
      </c>
      <c r="P503">
        <v>0</v>
      </c>
      <c r="R503" t="s">
        <v>372</v>
      </c>
    </row>
    <row r="504" spans="1:18">
      <c r="A504" s="1">
        <v>44235</v>
      </c>
      <c r="B504" s="2">
        <v>0.49393518518518498</v>
      </c>
      <c r="C504" t="s">
        <v>72</v>
      </c>
      <c r="D504" t="s">
        <v>38</v>
      </c>
      <c r="E504" t="s">
        <v>39</v>
      </c>
      <c r="F504">
        <v>2</v>
      </c>
      <c r="G504">
        <v>-0.36</v>
      </c>
      <c r="H504">
        <v>1.64</v>
      </c>
      <c r="I504" s="3">
        <v>1552.11</v>
      </c>
      <c r="J504" t="s">
        <v>642</v>
      </c>
      <c r="O504">
        <v>0</v>
      </c>
      <c r="P504">
        <v>0</v>
      </c>
      <c r="R504" t="s">
        <v>369</v>
      </c>
    </row>
    <row r="505" spans="1:18">
      <c r="A505" s="1">
        <v>44235</v>
      </c>
      <c r="B505" s="2">
        <v>0.49506944444444401</v>
      </c>
      <c r="C505" t="s">
        <v>72</v>
      </c>
      <c r="D505" t="s">
        <v>38</v>
      </c>
      <c r="E505" t="s">
        <v>39</v>
      </c>
      <c r="F505">
        <v>5</v>
      </c>
      <c r="G505">
        <v>-0.45</v>
      </c>
      <c r="H505">
        <v>4.55</v>
      </c>
      <c r="I505" s="3">
        <v>1556.66</v>
      </c>
      <c r="J505" t="s">
        <v>643</v>
      </c>
      <c r="O505">
        <v>0</v>
      </c>
      <c r="P505">
        <v>0</v>
      </c>
      <c r="R505" t="s">
        <v>271</v>
      </c>
    </row>
    <row r="506" spans="1:18">
      <c r="A506" s="1">
        <v>44235</v>
      </c>
      <c r="B506" s="2">
        <v>0.55097222222222197</v>
      </c>
      <c r="C506" t="s">
        <v>72</v>
      </c>
      <c r="D506" t="s">
        <v>38</v>
      </c>
      <c r="E506" t="s">
        <v>39</v>
      </c>
      <c r="F506">
        <v>5</v>
      </c>
      <c r="G506">
        <v>-0.45</v>
      </c>
      <c r="H506">
        <v>4.55</v>
      </c>
      <c r="I506" s="3">
        <v>1561.21</v>
      </c>
      <c r="J506" t="s">
        <v>644</v>
      </c>
      <c r="O506">
        <v>0</v>
      </c>
      <c r="P506">
        <v>0</v>
      </c>
      <c r="R506" t="s">
        <v>589</v>
      </c>
    </row>
    <row r="507" spans="1:18">
      <c r="A507" s="1">
        <v>44235</v>
      </c>
      <c r="B507" s="2">
        <v>0.99505787037036997</v>
      </c>
      <c r="C507" t="s">
        <v>72</v>
      </c>
      <c r="D507" t="s">
        <v>38</v>
      </c>
      <c r="E507" t="s">
        <v>39</v>
      </c>
      <c r="F507">
        <v>5</v>
      </c>
      <c r="G507">
        <v>-0.45</v>
      </c>
      <c r="H507">
        <v>4.55</v>
      </c>
      <c r="I507" s="3">
        <v>1565.76</v>
      </c>
      <c r="J507" t="s">
        <v>645</v>
      </c>
      <c r="O507">
        <v>0</v>
      </c>
      <c r="P507">
        <v>0</v>
      </c>
      <c r="R507" t="s">
        <v>646</v>
      </c>
    </row>
    <row r="508" spans="1:18">
      <c r="A508" s="1">
        <v>44236</v>
      </c>
      <c r="B508" s="2">
        <v>0.43521990740740701</v>
      </c>
      <c r="C508" t="s">
        <v>72</v>
      </c>
      <c r="D508" t="s">
        <v>38</v>
      </c>
      <c r="E508" t="s">
        <v>39</v>
      </c>
      <c r="F508">
        <v>5</v>
      </c>
      <c r="G508">
        <v>-0.45</v>
      </c>
      <c r="H508">
        <v>4.55</v>
      </c>
      <c r="I508" s="3">
        <v>1570.31</v>
      </c>
      <c r="J508" t="s">
        <v>647</v>
      </c>
      <c r="O508">
        <v>0</v>
      </c>
      <c r="P508">
        <v>0</v>
      </c>
      <c r="R508" t="s">
        <v>100</v>
      </c>
    </row>
    <row r="509" spans="1:18">
      <c r="A509" s="1">
        <v>44236</v>
      </c>
      <c r="B509" s="2">
        <v>0.484988425925926</v>
      </c>
      <c r="C509" t="s">
        <v>72</v>
      </c>
      <c r="D509" t="s">
        <v>38</v>
      </c>
      <c r="E509" t="s">
        <v>39</v>
      </c>
      <c r="F509">
        <v>10</v>
      </c>
      <c r="G509">
        <v>-0.59</v>
      </c>
      <c r="H509">
        <v>9.41</v>
      </c>
      <c r="I509" s="3">
        <v>1579.72</v>
      </c>
      <c r="J509" t="s">
        <v>648</v>
      </c>
      <c r="O509">
        <v>0</v>
      </c>
      <c r="P509">
        <v>0</v>
      </c>
      <c r="R509" t="s">
        <v>375</v>
      </c>
    </row>
    <row r="510" spans="1:18">
      <c r="A510" s="1">
        <v>44237</v>
      </c>
      <c r="B510" s="2">
        <v>0.47557870370370398</v>
      </c>
      <c r="C510" t="s">
        <v>72</v>
      </c>
      <c r="D510" t="s">
        <v>38</v>
      </c>
      <c r="E510" t="s">
        <v>39</v>
      </c>
      <c r="F510">
        <v>4</v>
      </c>
      <c r="G510">
        <v>-0.42</v>
      </c>
      <c r="H510">
        <v>3.58</v>
      </c>
      <c r="I510" s="3">
        <v>1583.3</v>
      </c>
      <c r="J510" t="s">
        <v>649</v>
      </c>
      <c r="O510">
        <v>0</v>
      </c>
      <c r="P510">
        <v>0</v>
      </c>
      <c r="R510" t="s">
        <v>102</v>
      </c>
    </row>
    <row r="511" spans="1:18">
      <c r="A511" s="1">
        <v>44238</v>
      </c>
      <c r="B511" s="2">
        <v>6.0162037037037E-2</v>
      </c>
      <c r="C511" t="s">
        <v>72</v>
      </c>
      <c r="D511" t="s">
        <v>40</v>
      </c>
      <c r="E511" t="s">
        <v>39</v>
      </c>
      <c r="F511">
        <v>10</v>
      </c>
      <c r="G511">
        <v>-0.59</v>
      </c>
      <c r="H511">
        <v>9.41</v>
      </c>
      <c r="I511" s="3">
        <v>1592.71</v>
      </c>
      <c r="J511" t="s">
        <v>650</v>
      </c>
      <c r="O511">
        <v>0</v>
      </c>
      <c r="P511">
        <v>0</v>
      </c>
    </row>
    <row r="512" spans="1:18">
      <c r="A512" s="1">
        <v>44239</v>
      </c>
      <c r="B512" s="2">
        <v>0.46765046296296298</v>
      </c>
      <c r="C512" t="s">
        <v>72</v>
      </c>
      <c r="D512" t="s">
        <v>38</v>
      </c>
      <c r="E512" t="s">
        <v>39</v>
      </c>
      <c r="F512">
        <v>2</v>
      </c>
      <c r="G512">
        <v>-0.36</v>
      </c>
      <c r="H512">
        <v>1.64</v>
      </c>
      <c r="I512" s="3">
        <v>1594.35</v>
      </c>
      <c r="J512" t="s">
        <v>651</v>
      </c>
      <c r="O512">
        <v>0</v>
      </c>
      <c r="P512">
        <v>0</v>
      </c>
      <c r="R512" t="s">
        <v>108</v>
      </c>
    </row>
    <row r="513" spans="1:18">
      <c r="A513" s="1">
        <v>44239</v>
      </c>
      <c r="B513" s="2">
        <v>0.47304398148148102</v>
      </c>
      <c r="C513" t="s">
        <v>72</v>
      </c>
      <c r="D513" t="s">
        <v>38</v>
      </c>
      <c r="E513" t="s">
        <v>39</v>
      </c>
      <c r="F513">
        <v>5</v>
      </c>
      <c r="G513">
        <v>-0.45</v>
      </c>
      <c r="H513">
        <v>4.55</v>
      </c>
      <c r="I513" s="3">
        <v>1598.9</v>
      </c>
      <c r="J513" t="s">
        <v>652</v>
      </c>
      <c r="O513">
        <v>0</v>
      </c>
      <c r="P513">
        <v>0</v>
      </c>
      <c r="R513" t="s">
        <v>106</v>
      </c>
    </row>
    <row r="514" spans="1:18">
      <c r="A514" s="1">
        <v>44239</v>
      </c>
      <c r="B514" s="2">
        <v>0.50060185185185202</v>
      </c>
      <c r="C514" t="s">
        <v>72</v>
      </c>
      <c r="D514" t="s">
        <v>38</v>
      </c>
      <c r="E514" t="s">
        <v>39</v>
      </c>
      <c r="F514">
        <v>2</v>
      </c>
      <c r="G514">
        <v>-0.36</v>
      </c>
      <c r="H514">
        <v>1.64</v>
      </c>
      <c r="I514" s="3">
        <v>1600.54</v>
      </c>
      <c r="J514" t="s">
        <v>653</v>
      </c>
      <c r="O514">
        <v>0</v>
      </c>
      <c r="P514">
        <v>0</v>
      </c>
      <c r="R514" t="s">
        <v>110</v>
      </c>
    </row>
    <row r="515" spans="1:18">
      <c r="A515" s="1">
        <v>44240</v>
      </c>
      <c r="B515" s="2">
        <v>0.451354166666667</v>
      </c>
      <c r="C515" t="s">
        <v>72</v>
      </c>
      <c r="D515" t="s">
        <v>38</v>
      </c>
      <c r="E515" t="s">
        <v>39</v>
      </c>
      <c r="F515">
        <v>5</v>
      </c>
      <c r="G515">
        <v>-0.45</v>
      </c>
      <c r="H515">
        <v>4.55</v>
      </c>
      <c r="I515" s="3">
        <v>1605.09</v>
      </c>
      <c r="J515" t="s">
        <v>654</v>
      </c>
      <c r="O515">
        <v>0</v>
      </c>
      <c r="P515">
        <v>0</v>
      </c>
      <c r="R515" t="s">
        <v>116</v>
      </c>
    </row>
    <row r="516" spans="1:18">
      <c r="A516" s="1">
        <v>44240</v>
      </c>
      <c r="B516" s="2">
        <v>0.47527777777777802</v>
      </c>
      <c r="C516" t="s">
        <v>72</v>
      </c>
      <c r="D516" t="s">
        <v>38</v>
      </c>
      <c r="E516" t="s">
        <v>39</v>
      </c>
      <c r="F516">
        <v>5</v>
      </c>
      <c r="G516">
        <v>-0.45</v>
      </c>
      <c r="H516">
        <v>4.55</v>
      </c>
      <c r="I516" s="3">
        <v>1609.64</v>
      </c>
      <c r="J516" t="s">
        <v>655</v>
      </c>
      <c r="O516">
        <v>0</v>
      </c>
      <c r="P516">
        <v>0</v>
      </c>
      <c r="R516" t="s">
        <v>114</v>
      </c>
    </row>
    <row r="517" spans="1:18">
      <c r="A517" s="1">
        <v>44241</v>
      </c>
      <c r="B517" s="2">
        <v>0.437268518518519</v>
      </c>
      <c r="C517" t="s">
        <v>72</v>
      </c>
      <c r="D517" t="s">
        <v>38</v>
      </c>
      <c r="E517" t="s">
        <v>39</v>
      </c>
      <c r="F517">
        <v>10</v>
      </c>
      <c r="G517">
        <v>-0.59</v>
      </c>
      <c r="H517">
        <v>9.41</v>
      </c>
      <c r="I517" s="3">
        <v>1619.05</v>
      </c>
      <c r="J517" t="s">
        <v>656</v>
      </c>
      <c r="O517">
        <v>0</v>
      </c>
      <c r="P517">
        <v>0</v>
      </c>
      <c r="R517" t="s">
        <v>124</v>
      </c>
    </row>
    <row r="518" spans="1:18">
      <c r="A518" s="1">
        <v>44241</v>
      </c>
      <c r="B518" s="2">
        <v>0.47546296296296298</v>
      </c>
      <c r="C518" t="s">
        <v>72</v>
      </c>
      <c r="D518" t="s">
        <v>38</v>
      </c>
      <c r="E518" t="s">
        <v>39</v>
      </c>
      <c r="F518">
        <v>2</v>
      </c>
      <c r="G518">
        <v>-0.36</v>
      </c>
      <c r="H518">
        <v>1.64</v>
      </c>
      <c r="I518" s="3">
        <v>1620.69</v>
      </c>
      <c r="J518" t="s">
        <v>657</v>
      </c>
      <c r="O518">
        <v>0</v>
      </c>
      <c r="P518">
        <v>0</v>
      </c>
      <c r="R518" t="s">
        <v>284</v>
      </c>
    </row>
    <row r="519" spans="1:18">
      <c r="A519" s="1">
        <v>44241</v>
      </c>
      <c r="B519" s="2">
        <v>0.50721064814814798</v>
      </c>
      <c r="C519" t="s">
        <v>72</v>
      </c>
      <c r="D519" t="s">
        <v>38</v>
      </c>
      <c r="E519" t="s">
        <v>39</v>
      </c>
      <c r="F519">
        <v>10</v>
      </c>
      <c r="G519">
        <v>-0.59</v>
      </c>
      <c r="H519">
        <v>9.41</v>
      </c>
      <c r="I519" s="3">
        <v>1630.1</v>
      </c>
      <c r="J519" t="s">
        <v>658</v>
      </c>
      <c r="O519">
        <v>0</v>
      </c>
      <c r="P519">
        <v>0</v>
      </c>
      <c r="R519" t="s">
        <v>122</v>
      </c>
    </row>
    <row r="520" spans="1:18">
      <c r="A520" s="1">
        <v>44241</v>
      </c>
      <c r="B520" s="2">
        <v>0.56633101851851897</v>
      </c>
      <c r="C520" t="s">
        <v>72</v>
      </c>
      <c r="D520" t="s">
        <v>40</v>
      </c>
      <c r="E520" t="s">
        <v>39</v>
      </c>
      <c r="F520">
        <v>15</v>
      </c>
      <c r="G520">
        <v>-0.74</v>
      </c>
      <c r="H520">
        <v>14.26</v>
      </c>
      <c r="I520" s="3">
        <v>1644.36</v>
      </c>
      <c r="J520" t="s">
        <v>659</v>
      </c>
      <c r="O520">
        <v>0</v>
      </c>
      <c r="P520">
        <v>0</v>
      </c>
    </row>
    <row r="521" spans="1:18">
      <c r="A521" s="1">
        <v>44242</v>
      </c>
      <c r="B521" s="2">
        <v>0.59515046296296303</v>
      </c>
      <c r="C521" t="s">
        <v>72</v>
      </c>
      <c r="D521" t="s">
        <v>38</v>
      </c>
      <c r="E521" t="s">
        <v>39</v>
      </c>
      <c r="F521">
        <v>10</v>
      </c>
      <c r="G521">
        <v>-0.59</v>
      </c>
      <c r="H521">
        <v>9.41</v>
      </c>
      <c r="I521" s="3">
        <v>1653.77</v>
      </c>
      <c r="J521" t="s">
        <v>660</v>
      </c>
      <c r="O521">
        <v>0</v>
      </c>
      <c r="P521">
        <v>0</v>
      </c>
      <c r="R521" t="s">
        <v>287</v>
      </c>
    </row>
    <row r="522" spans="1:18">
      <c r="A522" s="1">
        <v>44244</v>
      </c>
      <c r="B522" s="2">
        <v>0.55284722222222205</v>
      </c>
      <c r="C522" t="s">
        <v>72</v>
      </c>
      <c r="D522" t="s">
        <v>38</v>
      </c>
      <c r="E522" t="s">
        <v>39</v>
      </c>
      <c r="F522">
        <v>15</v>
      </c>
      <c r="G522">
        <v>-0.74</v>
      </c>
      <c r="H522">
        <v>14.26</v>
      </c>
      <c r="I522" s="3">
        <v>1668.03</v>
      </c>
      <c r="J522" t="s">
        <v>661</v>
      </c>
      <c r="O522">
        <v>0</v>
      </c>
      <c r="P522">
        <v>0</v>
      </c>
      <c r="R522" t="s">
        <v>132</v>
      </c>
    </row>
    <row r="523" spans="1:18">
      <c r="A523" s="1">
        <v>44245</v>
      </c>
      <c r="B523" s="2">
        <v>0.42181712962963003</v>
      </c>
      <c r="C523" t="s">
        <v>72</v>
      </c>
      <c r="D523" t="s">
        <v>38</v>
      </c>
      <c r="E523" t="s">
        <v>39</v>
      </c>
      <c r="F523">
        <v>10</v>
      </c>
      <c r="G523">
        <v>-0.59</v>
      </c>
      <c r="H523">
        <v>9.41</v>
      </c>
      <c r="I523" s="3">
        <v>1677.44</v>
      </c>
      <c r="J523" t="s">
        <v>662</v>
      </c>
      <c r="O523">
        <v>0</v>
      </c>
      <c r="P523">
        <v>0</v>
      </c>
      <c r="R523" t="s">
        <v>134</v>
      </c>
    </row>
    <row r="524" spans="1:18">
      <c r="A524" s="1">
        <v>44245</v>
      </c>
      <c r="B524" s="2">
        <v>0.47733796296296299</v>
      </c>
      <c r="C524" t="s">
        <v>72</v>
      </c>
      <c r="D524" t="s">
        <v>38</v>
      </c>
      <c r="E524" t="s">
        <v>39</v>
      </c>
      <c r="F524">
        <v>5</v>
      </c>
      <c r="G524">
        <v>-0.45</v>
      </c>
      <c r="H524">
        <v>4.55</v>
      </c>
      <c r="I524" s="3">
        <v>1681.99</v>
      </c>
      <c r="J524" t="s">
        <v>663</v>
      </c>
      <c r="O524">
        <v>0</v>
      </c>
      <c r="P524">
        <v>0</v>
      </c>
      <c r="R524" t="s">
        <v>136</v>
      </c>
    </row>
    <row r="525" spans="1:18">
      <c r="A525" s="1">
        <v>44246</v>
      </c>
      <c r="B525" s="2">
        <v>0.42340277777777802</v>
      </c>
      <c r="C525" t="s">
        <v>72</v>
      </c>
      <c r="D525" t="s">
        <v>38</v>
      </c>
      <c r="E525" t="s">
        <v>39</v>
      </c>
      <c r="F525">
        <v>5</v>
      </c>
      <c r="G525">
        <v>-0.45</v>
      </c>
      <c r="H525">
        <v>4.55</v>
      </c>
      <c r="I525" s="3">
        <v>1686.54</v>
      </c>
      <c r="J525" t="s">
        <v>664</v>
      </c>
      <c r="O525">
        <v>0</v>
      </c>
      <c r="P525">
        <v>0</v>
      </c>
      <c r="R525" t="s">
        <v>140</v>
      </c>
    </row>
    <row r="526" spans="1:18">
      <c r="A526" s="1">
        <v>44246</v>
      </c>
      <c r="B526" s="2">
        <v>0.61944444444444402</v>
      </c>
      <c r="C526" t="s">
        <v>72</v>
      </c>
      <c r="D526" t="s">
        <v>38</v>
      </c>
      <c r="E526" t="s">
        <v>39</v>
      </c>
      <c r="F526">
        <v>10</v>
      </c>
      <c r="G526">
        <v>-0.59</v>
      </c>
      <c r="H526">
        <v>9.41</v>
      </c>
      <c r="I526" s="3">
        <v>1695.95</v>
      </c>
      <c r="J526" t="s">
        <v>665</v>
      </c>
      <c r="O526">
        <v>0</v>
      </c>
      <c r="P526">
        <v>0</v>
      </c>
      <c r="R526" t="s">
        <v>138</v>
      </c>
    </row>
    <row r="527" spans="1:18">
      <c r="A527" s="1">
        <v>44247</v>
      </c>
      <c r="B527" s="2">
        <v>0.44671296296296298</v>
      </c>
      <c r="C527" t="s">
        <v>72</v>
      </c>
      <c r="D527" t="s">
        <v>38</v>
      </c>
      <c r="E527" t="s">
        <v>39</v>
      </c>
      <c r="F527">
        <v>1</v>
      </c>
      <c r="G527">
        <v>-0.33</v>
      </c>
      <c r="H527">
        <v>0.67</v>
      </c>
      <c r="I527" s="3">
        <v>1696.62</v>
      </c>
      <c r="J527" t="s">
        <v>666</v>
      </c>
      <c r="O527">
        <v>0</v>
      </c>
      <c r="P527">
        <v>0</v>
      </c>
      <c r="R527" t="s">
        <v>554</v>
      </c>
    </row>
    <row r="528" spans="1:18">
      <c r="A528" s="1">
        <v>44247</v>
      </c>
      <c r="B528" s="2">
        <v>0.47524305555555602</v>
      </c>
      <c r="C528" t="s">
        <v>72</v>
      </c>
      <c r="D528" t="s">
        <v>38</v>
      </c>
      <c r="E528" t="s">
        <v>39</v>
      </c>
      <c r="F528">
        <v>2</v>
      </c>
      <c r="G528">
        <v>-0.36</v>
      </c>
      <c r="H528">
        <v>1.64</v>
      </c>
      <c r="I528" s="3">
        <v>1698.26</v>
      </c>
      <c r="J528" t="s">
        <v>667</v>
      </c>
      <c r="O528">
        <v>0</v>
      </c>
      <c r="P528">
        <v>0</v>
      </c>
      <c r="R528" t="s">
        <v>343</v>
      </c>
    </row>
    <row r="529" spans="1:18">
      <c r="A529" s="1">
        <v>44247</v>
      </c>
      <c r="B529" s="2">
        <v>0.49010416666666701</v>
      </c>
      <c r="C529" t="s">
        <v>72</v>
      </c>
      <c r="D529" t="s">
        <v>38</v>
      </c>
      <c r="E529" t="s">
        <v>39</v>
      </c>
      <c r="F529">
        <v>1</v>
      </c>
      <c r="G529">
        <v>-0.33</v>
      </c>
      <c r="H529">
        <v>0.67</v>
      </c>
      <c r="I529" s="3">
        <v>1698.93</v>
      </c>
      <c r="J529" t="s">
        <v>668</v>
      </c>
      <c r="O529">
        <v>0</v>
      </c>
      <c r="P529">
        <v>0</v>
      </c>
      <c r="R529" t="s">
        <v>556</v>
      </c>
    </row>
    <row r="530" spans="1:18">
      <c r="A530" s="1">
        <v>44247</v>
      </c>
      <c r="B530" s="2">
        <v>0.49568287037037001</v>
      </c>
      <c r="C530" t="s">
        <v>72</v>
      </c>
      <c r="D530" t="s">
        <v>38</v>
      </c>
      <c r="E530" t="s">
        <v>39</v>
      </c>
      <c r="F530">
        <v>2.5</v>
      </c>
      <c r="G530">
        <v>-0.37</v>
      </c>
      <c r="H530">
        <v>2.13</v>
      </c>
      <c r="I530" s="3">
        <v>1701.06</v>
      </c>
      <c r="J530" t="s">
        <v>669</v>
      </c>
      <c r="O530">
        <v>0</v>
      </c>
      <c r="P530">
        <v>0</v>
      </c>
      <c r="R530" t="s">
        <v>552</v>
      </c>
    </row>
    <row r="531" spans="1:18">
      <c r="A531" s="1">
        <v>44247</v>
      </c>
      <c r="B531" s="2">
        <v>0.508541666666667</v>
      </c>
      <c r="C531" t="s">
        <v>72</v>
      </c>
      <c r="D531" t="s">
        <v>38</v>
      </c>
      <c r="E531" t="s">
        <v>39</v>
      </c>
      <c r="F531">
        <v>20</v>
      </c>
      <c r="G531">
        <v>-0.88</v>
      </c>
      <c r="H531">
        <v>19.12</v>
      </c>
      <c r="I531" s="3">
        <v>1720.18</v>
      </c>
      <c r="J531" t="s">
        <v>670</v>
      </c>
      <c r="O531">
        <v>0</v>
      </c>
      <c r="P531">
        <v>0</v>
      </c>
      <c r="R531" t="s">
        <v>142</v>
      </c>
    </row>
    <row r="532" spans="1:18">
      <c r="A532" s="1">
        <v>44247</v>
      </c>
      <c r="B532" s="2">
        <v>0.56665509259259295</v>
      </c>
      <c r="C532" t="s">
        <v>72</v>
      </c>
      <c r="D532" t="s">
        <v>38</v>
      </c>
      <c r="E532" t="s">
        <v>39</v>
      </c>
      <c r="F532">
        <v>5</v>
      </c>
      <c r="G532">
        <v>-0.45</v>
      </c>
      <c r="H532">
        <v>4.55</v>
      </c>
      <c r="I532" s="3">
        <v>1724.73</v>
      </c>
      <c r="J532" t="s">
        <v>671</v>
      </c>
      <c r="O532">
        <v>0</v>
      </c>
      <c r="P532">
        <v>0</v>
      </c>
      <c r="R532" t="s">
        <v>144</v>
      </c>
    </row>
    <row r="533" spans="1:18">
      <c r="A533" s="1">
        <v>44248</v>
      </c>
      <c r="B533" s="2">
        <v>0.63621527777777798</v>
      </c>
      <c r="C533" t="s">
        <v>72</v>
      </c>
      <c r="D533" t="s">
        <v>38</v>
      </c>
      <c r="E533" t="s">
        <v>39</v>
      </c>
      <c r="F533">
        <v>5</v>
      </c>
      <c r="G533">
        <v>-0.45</v>
      </c>
      <c r="H533">
        <v>4.55</v>
      </c>
      <c r="I533" s="3">
        <v>1729.28</v>
      </c>
      <c r="J533" t="s">
        <v>672</v>
      </c>
      <c r="O533">
        <v>0</v>
      </c>
      <c r="P533">
        <v>0</v>
      </c>
      <c r="R533" t="s">
        <v>558</v>
      </c>
    </row>
    <row r="534" spans="1:18">
      <c r="A534" s="1">
        <v>44249</v>
      </c>
      <c r="B534" s="2">
        <v>0.44141203703703702</v>
      </c>
      <c r="C534" t="s">
        <v>72</v>
      </c>
      <c r="D534" t="s">
        <v>38</v>
      </c>
      <c r="E534" t="s">
        <v>39</v>
      </c>
      <c r="F534">
        <v>5</v>
      </c>
      <c r="G534">
        <v>-0.45</v>
      </c>
      <c r="H534">
        <v>4.55</v>
      </c>
      <c r="I534" s="3">
        <v>1733.83</v>
      </c>
      <c r="J534" t="s">
        <v>673</v>
      </c>
      <c r="O534">
        <v>0</v>
      </c>
      <c r="P534">
        <v>0</v>
      </c>
      <c r="R534" t="s">
        <v>150</v>
      </c>
    </row>
    <row r="535" spans="1:18">
      <c r="A535" s="1">
        <v>44249</v>
      </c>
      <c r="B535" s="2">
        <v>0.44778935185185198</v>
      </c>
      <c r="C535" t="s">
        <v>72</v>
      </c>
      <c r="D535" t="s">
        <v>38</v>
      </c>
      <c r="E535" t="s">
        <v>39</v>
      </c>
      <c r="F535">
        <v>1</v>
      </c>
      <c r="G535">
        <v>-0.33</v>
      </c>
      <c r="H535">
        <v>0.67</v>
      </c>
      <c r="I535" s="3">
        <v>1734.5</v>
      </c>
      <c r="J535" t="s">
        <v>674</v>
      </c>
      <c r="O535">
        <v>0</v>
      </c>
      <c r="P535">
        <v>0</v>
      </c>
      <c r="R535" t="s">
        <v>563</v>
      </c>
    </row>
    <row r="536" spans="1:18">
      <c r="A536" s="1">
        <v>44249</v>
      </c>
      <c r="B536" s="2">
        <v>0.45788194444444402</v>
      </c>
      <c r="C536" t="s">
        <v>72</v>
      </c>
      <c r="D536" t="s">
        <v>38</v>
      </c>
      <c r="E536" t="s">
        <v>39</v>
      </c>
      <c r="F536">
        <v>5</v>
      </c>
      <c r="G536">
        <v>-0.45</v>
      </c>
      <c r="H536">
        <v>4.55</v>
      </c>
      <c r="I536" s="3">
        <v>1739.05</v>
      </c>
      <c r="J536" t="s">
        <v>675</v>
      </c>
      <c r="O536">
        <v>0</v>
      </c>
      <c r="P536">
        <v>0</v>
      </c>
      <c r="R536" t="s">
        <v>153</v>
      </c>
    </row>
    <row r="537" spans="1:18">
      <c r="A537" s="1">
        <v>44249</v>
      </c>
      <c r="B537" s="2">
        <v>0.47773148148148098</v>
      </c>
      <c r="C537" t="s">
        <v>72</v>
      </c>
      <c r="D537" t="s">
        <v>38</v>
      </c>
      <c r="E537" t="s">
        <v>39</v>
      </c>
      <c r="F537">
        <v>5</v>
      </c>
      <c r="G537">
        <v>-0.45</v>
      </c>
      <c r="H537">
        <v>4.55</v>
      </c>
      <c r="I537" s="3">
        <v>1743.6</v>
      </c>
      <c r="J537" t="s">
        <v>676</v>
      </c>
      <c r="O537">
        <v>0</v>
      </c>
      <c r="P537">
        <v>0</v>
      </c>
      <c r="R537" t="s">
        <v>148</v>
      </c>
    </row>
    <row r="538" spans="1:18">
      <c r="A538" s="1">
        <v>44252</v>
      </c>
      <c r="B538" s="2">
        <v>0.46252314814814799</v>
      </c>
      <c r="C538" t="s">
        <v>72</v>
      </c>
      <c r="D538" t="s">
        <v>38</v>
      </c>
      <c r="E538" t="s">
        <v>39</v>
      </c>
      <c r="F538">
        <v>10</v>
      </c>
      <c r="G538">
        <v>-0.59</v>
      </c>
      <c r="H538">
        <v>9.41</v>
      </c>
      <c r="I538" s="3">
        <v>1753.01</v>
      </c>
      <c r="J538" t="s">
        <v>677</v>
      </c>
      <c r="O538">
        <v>0</v>
      </c>
      <c r="P538">
        <v>0</v>
      </c>
      <c r="R538" t="s">
        <v>474</v>
      </c>
    </row>
    <row r="539" spans="1:18">
      <c r="A539" s="1">
        <v>44252</v>
      </c>
      <c r="B539" s="2">
        <v>0.490914351851852</v>
      </c>
      <c r="C539" t="s">
        <v>72</v>
      </c>
      <c r="D539" t="s">
        <v>38</v>
      </c>
      <c r="E539" t="s">
        <v>39</v>
      </c>
      <c r="F539">
        <v>2</v>
      </c>
      <c r="G539">
        <v>-0.36</v>
      </c>
      <c r="H539">
        <v>1.64</v>
      </c>
      <c r="I539" s="3">
        <v>1754.65</v>
      </c>
      <c r="J539" t="s">
        <v>678</v>
      </c>
      <c r="O539">
        <v>0</v>
      </c>
      <c r="P539">
        <v>0</v>
      </c>
      <c r="R539" t="s">
        <v>161</v>
      </c>
    </row>
    <row r="540" spans="1:18">
      <c r="A540" s="1">
        <v>44253</v>
      </c>
      <c r="B540" s="2">
        <v>0.484756944444444</v>
      </c>
      <c r="C540" t="s">
        <v>72</v>
      </c>
      <c r="D540" t="s">
        <v>38</v>
      </c>
      <c r="E540" t="s">
        <v>39</v>
      </c>
      <c r="F540">
        <v>20</v>
      </c>
      <c r="G540">
        <v>-0.88</v>
      </c>
      <c r="H540">
        <v>19.12</v>
      </c>
      <c r="I540" s="3">
        <v>1773.77</v>
      </c>
      <c r="J540" t="s">
        <v>679</v>
      </c>
      <c r="O540">
        <v>0</v>
      </c>
      <c r="P540">
        <v>0</v>
      </c>
      <c r="R540" t="s">
        <v>163</v>
      </c>
    </row>
    <row r="541" spans="1:18">
      <c r="A541" s="1">
        <v>44253</v>
      </c>
      <c r="B541" s="2">
        <v>0.80074074074074097</v>
      </c>
      <c r="C541" t="s">
        <v>72</v>
      </c>
      <c r="D541" t="s">
        <v>40</v>
      </c>
      <c r="E541" t="s">
        <v>39</v>
      </c>
      <c r="F541">
        <v>10</v>
      </c>
      <c r="G541">
        <v>-0.59</v>
      </c>
      <c r="H541">
        <v>9.41</v>
      </c>
      <c r="I541" s="3">
        <v>1783.18</v>
      </c>
      <c r="J541" t="s">
        <v>680</v>
      </c>
      <c r="O541">
        <v>0</v>
      </c>
      <c r="P541">
        <v>0</v>
      </c>
    </row>
    <row r="542" spans="1:18">
      <c r="A542" s="1">
        <v>44254</v>
      </c>
      <c r="B542" s="2">
        <v>0.47932870370370401</v>
      </c>
      <c r="C542" t="s">
        <v>72</v>
      </c>
      <c r="D542" t="s">
        <v>38</v>
      </c>
      <c r="E542" t="s">
        <v>39</v>
      </c>
      <c r="F542">
        <v>20</v>
      </c>
      <c r="G542">
        <v>-0.88</v>
      </c>
      <c r="H542">
        <v>19.12</v>
      </c>
      <c r="I542" s="3">
        <v>1802.3</v>
      </c>
      <c r="J542" t="s">
        <v>681</v>
      </c>
      <c r="O542">
        <v>0</v>
      </c>
      <c r="P542">
        <v>0</v>
      </c>
      <c r="R542" t="s">
        <v>464</v>
      </c>
    </row>
    <row r="543" spans="1:18">
      <c r="A543" s="1">
        <v>44254</v>
      </c>
      <c r="B543" s="2">
        <v>0.48273148148148098</v>
      </c>
      <c r="C543" t="s">
        <v>72</v>
      </c>
      <c r="D543" t="s">
        <v>47</v>
      </c>
      <c r="E543" t="s">
        <v>39</v>
      </c>
      <c r="F543">
        <v>-127.04</v>
      </c>
      <c r="G543">
        <v>0</v>
      </c>
      <c r="H543">
        <v>-127.04</v>
      </c>
      <c r="I543" s="3">
        <v>1675.26</v>
      </c>
      <c r="J543" t="s">
        <v>682</v>
      </c>
      <c r="O543">
        <v>0</v>
      </c>
      <c r="P543">
        <v>0</v>
      </c>
    </row>
    <row r="544" spans="1:18">
      <c r="A544" s="1">
        <v>44254</v>
      </c>
      <c r="B544" s="2">
        <v>0.491921296296296</v>
      </c>
      <c r="C544" t="s">
        <v>72</v>
      </c>
      <c r="D544" t="s">
        <v>50</v>
      </c>
      <c r="E544" t="s">
        <v>39</v>
      </c>
      <c r="F544">
        <v>127.04</v>
      </c>
      <c r="G544">
        <v>0</v>
      </c>
      <c r="H544">
        <v>127.04</v>
      </c>
      <c r="I544" s="3">
        <v>1802.3</v>
      </c>
      <c r="J544" t="s">
        <v>683</v>
      </c>
      <c r="O544">
        <v>0</v>
      </c>
      <c r="P544">
        <v>0</v>
      </c>
      <c r="R544" t="s">
        <v>682</v>
      </c>
    </row>
    <row r="545" spans="1:18">
      <c r="A545" s="1">
        <v>44254</v>
      </c>
      <c r="B545" s="2">
        <v>0.49420138888888898</v>
      </c>
      <c r="C545" t="s">
        <v>72</v>
      </c>
      <c r="D545" t="s">
        <v>47</v>
      </c>
      <c r="E545" t="s">
        <v>39</v>
      </c>
      <c r="F545">
        <v>-127.04</v>
      </c>
      <c r="G545">
        <v>0</v>
      </c>
      <c r="H545">
        <v>-127.04</v>
      </c>
      <c r="I545" s="3">
        <v>1675.26</v>
      </c>
      <c r="J545" t="s">
        <v>684</v>
      </c>
      <c r="O545">
        <v>0</v>
      </c>
      <c r="P545">
        <v>0</v>
      </c>
    </row>
    <row r="546" spans="1:18">
      <c r="A546" s="1">
        <v>44254</v>
      </c>
      <c r="B546" s="2">
        <v>0.63840277777777799</v>
      </c>
      <c r="C546" t="s">
        <v>72</v>
      </c>
      <c r="D546" t="s">
        <v>38</v>
      </c>
      <c r="E546" t="s">
        <v>39</v>
      </c>
      <c r="F546">
        <v>5</v>
      </c>
      <c r="G546">
        <v>-0.45</v>
      </c>
      <c r="H546">
        <v>4.55</v>
      </c>
      <c r="I546" s="3">
        <v>1679.81</v>
      </c>
      <c r="J546" t="s">
        <v>685</v>
      </c>
      <c r="O546">
        <v>0</v>
      </c>
      <c r="P546">
        <v>0</v>
      </c>
      <c r="R546" t="s">
        <v>165</v>
      </c>
    </row>
    <row r="547" spans="1:18">
      <c r="A547" s="1">
        <v>44255</v>
      </c>
      <c r="B547" s="2">
        <v>0.48511574074074099</v>
      </c>
      <c r="C547" t="s">
        <v>72</v>
      </c>
      <c r="D547" t="s">
        <v>38</v>
      </c>
      <c r="E547" t="s">
        <v>39</v>
      </c>
      <c r="F547">
        <v>5</v>
      </c>
      <c r="G547">
        <v>-0.45</v>
      </c>
      <c r="H547">
        <v>4.55</v>
      </c>
      <c r="I547" s="3">
        <v>1684.36</v>
      </c>
      <c r="J547" t="s">
        <v>686</v>
      </c>
      <c r="O547">
        <v>0</v>
      </c>
      <c r="P547">
        <v>0</v>
      </c>
      <c r="R547" t="s">
        <v>173</v>
      </c>
    </row>
    <row r="548" spans="1:18">
      <c r="A548" s="1">
        <v>44255</v>
      </c>
      <c r="B548" s="2">
        <v>0.60412037037037003</v>
      </c>
      <c r="C548" t="s">
        <v>72</v>
      </c>
      <c r="D548" t="s">
        <v>38</v>
      </c>
      <c r="E548" t="s">
        <v>39</v>
      </c>
      <c r="F548">
        <v>10</v>
      </c>
      <c r="G548">
        <v>-0.59</v>
      </c>
      <c r="H548">
        <v>9.41</v>
      </c>
      <c r="I548" s="3">
        <v>1693.77</v>
      </c>
      <c r="J548" t="s">
        <v>687</v>
      </c>
      <c r="O548">
        <v>0</v>
      </c>
      <c r="P548">
        <v>0</v>
      </c>
      <c r="R548" t="s">
        <v>175</v>
      </c>
    </row>
    <row r="549" spans="1:18">
      <c r="A549" s="1">
        <v>44255</v>
      </c>
      <c r="B549" s="2">
        <v>0.67871527777777796</v>
      </c>
      <c r="C549" t="s">
        <v>72</v>
      </c>
      <c r="D549" t="s">
        <v>38</v>
      </c>
      <c r="E549" t="s">
        <v>39</v>
      </c>
      <c r="F549">
        <v>2</v>
      </c>
      <c r="G549">
        <v>-0.36</v>
      </c>
      <c r="H549">
        <v>1.64</v>
      </c>
      <c r="I549" s="3">
        <v>1695.41</v>
      </c>
      <c r="J549" s="4" t="s">
        <v>688</v>
      </c>
      <c r="O549">
        <v>0</v>
      </c>
      <c r="P549">
        <v>0</v>
      </c>
      <c r="R549" t="s">
        <v>630</v>
      </c>
    </row>
    <row r="550" spans="1:18">
      <c r="A550" s="1">
        <v>44257</v>
      </c>
      <c r="B550" s="2">
        <v>0.53381944444444496</v>
      </c>
      <c r="C550" t="s">
        <v>72</v>
      </c>
      <c r="D550" t="s">
        <v>38</v>
      </c>
      <c r="E550" t="s">
        <v>39</v>
      </c>
      <c r="F550">
        <v>10</v>
      </c>
      <c r="G550">
        <v>-0.59</v>
      </c>
      <c r="H550">
        <v>9.41</v>
      </c>
      <c r="I550" s="3">
        <v>1704.82</v>
      </c>
      <c r="J550" t="s">
        <v>689</v>
      </c>
      <c r="O550">
        <v>0</v>
      </c>
      <c r="P550">
        <v>0</v>
      </c>
      <c r="R550" t="s">
        <v>78</v>
      </c>
    </row>
    <row r="551" spans="1:18">
      <c r="A551" s="1">
        <v>44258</v>
      </c>
      <c r="B551" s="2">
        <v>0.50648148148148098</v>
      </c>
      <c r="C551" t="s">
        <v>72</v>
      </c>
      <c r="D551" t="s">
        <v>38</v>
      </c>
      <c r="E551" t="s">
        <v>39</v>
      </c>
      <c r="F551">
        <v>5</v>
      </c>
      <c r="G551">
        <v>-0.45</v>
      </c>
      <c r="H551">
        <v>4.55</v>
      </c>
      <c r="I551" s="3">
        <v>1709.37</v>
      </c>
      <c r="J551" t="s">
        <v>690</v>
      </c>
      <c r="O551">
        <v>0</v>
      </c>
      <c r="P551">
        <v>0</v>
      </c>
      <c r="R551" t="s">
        <v>80</v>
      </c>
    </row>
    <row r="552" spans="1:18">
      <c r="A552" s="1">
        <v>44259</v>
      </c>
      <c r="B552" s="2">
        <v>0.43497685185185198</v>
      </c>
      <c r="C552" t="s">
        <v>72</v>
      </c>
      <c r="D552" t="s">
        <v>38</v>
      </c>
      <c r="E552" t="s">
        <v>39</v>
      </c>
      <c r="F552">
        <v>10</v>
      </c>
      <c r="G552">
        <v>-0.59</v>
      </c>
      <c r="H552">
        <v>9.41</v>
      </c>
      <c r="I552" s="3">
        <v>1718.78</v>
      </c>
      <c r="J552" t="s">
        <v>691</v>
      </c>
      <c r="O552">
        <v>0</v>
      </c>
      <c r="P552">
        <v>0</v>
      </c>
      <c r="R552" t="s">
        <v>84</v>
      </c>
    </row>
    <row r="553" spans="1:18">
      <c r="A553" s="1">
        <v>44259</v>
      </c>
      <c r="B553" s="2">
        <v>0.51440972222222203</v>
      </c>
      <c r="C553" t="s">
        <v>72</v>
      </c>
      <c r="D553" t="s">
        <v>38</v>
      </c>
      <c r="E553" t="s">
        <v>39</v>
      </c>
      <c r="F553">
        <v>5</v>
      </c>
      <c r="G553">
        <v>-0.45</v>
      </c>
      <c r="H553">
        <v>4.55</v>
      </c>
      <c r="I553" s="3">
        <v>1723.33</v>
      </c>
      <c r="J553" t="s">
        <v>692</v>
      </c>
      <c r="O553">
        <v>0</v>
      </c>
      <c r="P553">
        <v>0</v>
      </c>
      <c r="R553" t="s">
        <v>86</v>
      </c>
    </row>
    <row r="554" spans="1:18">
      <c r="A554" s="1">
        <v>44259</v>
      </c>
      <c r="B554" s="2">
        <v>0.54106481481481505</v>
      </c>
      <c r="C554" t="s">
        <v>72</v>
      </c>
      <c r="D554" t="s">
        <v>38</v>
      </c>
      <c r="E554" t="s">
        <v>39</v>
      </c>
      <c r="F554">
        <v>10</v>
      </c>
      <c r="G554">
        <v>-0.59</v>
      </c>
      <c r="H554">
        <v>9.41</v>
      </c>
      <c r="I554" s="3">
        <v>1732.74</v>
      </c>
      <c r="J554" t="s">
        <v>693</v>
      </c>
      <c r="O554">
        <v>0</v>
      </c>
      <c r="P554">
        <v>0</v>
      </c>
      <c r="R554" t="s">
        <v>694</v>
      </c>
    </row>
    <row r="555" spans="1:18">
      <c r="A555" s="1">
        <v>44259</v>
      </c>
      <c r="B555" s="2">
        <v>0.601099537037037</v>
      </c>
      <c r="C555" t="s">
        <v>72</v>
      </c>
      <c r="D555" t="s">
        <v>47</v>
      </c>
      <c r="E555" t="s">
        <v>39</v>
      </c>
      <c r="F555">
        <v>-11.95</v>
      </c>
      <c r="G555">
        <v>0</v>
      </c>
      <c r="H555">
        <v>-11.95</v>
      </c>
      <c r="I555" s="3">
        <v>1720.79</v>
      </c>
      <c r="J555" t="s">
        <v>695</v>
      </c>
      <c r="O555">
        <v>0</v>
      </c>
      <c r="P555">
        <v>0</v>
      </c>
    </row>
    <row r="556" spans="1:18">
      <c r="A556" s="1">
        <v>44259</v>
      </c>
      <c r="B556" s="2">
        <v>0.60846064814814804</v>
      </c>
      <c r="C556" t="s">
        <v>72</v>
      </c>
      <c r="D556" t="s">
        <v>38</v>
      </c>
      <c r="E556" t="s">
        <v>39</v>
      </c>
      <c r="F556">
        <v>2.2200000000000002</v>
      </c>
      <c r="G556">
        <v>-0.36</v>
      </c>
      <c r="H556">
        <v>1.86</v>
      </c>
      <c r="I556" s="3">
        <v>1722.65</v>
      </c>
      <c r="J556" t="s">
        <v>696</v>
      </c>
      <c r="O556">
        <v>0</v>
      </c>
      <c r="P556">
        <v>0</v>
      </c>
      <c r="R556" t="s">
        <v>88</v>
      </c>
    </row>
    <row r="557" spans="1:18">
      <c r="A557" s="1">
        <v>44260</v>
      </c>
      <c r="B557" s="2">
        <v>0.54650462962962998</v>
      </c>
      <c r="C557" t="s">
        <v>72</v>
      </c>
      <c r="D557" t="s">
        <v>38</v>
      </c>
      <c r="E557" t="s">
        <v>39</v>
      </c>
      <c r="F557">
        <v>10</v>
      </c>
      <c r="G557">
        <v>-0.59</v>
      </c>
      <c r="H557">
        <v>9.41</v>
      </c>
      <c r="I557" s="3">
        <v>1732.06</v>
      </c>
      <c r="J557" t="s">
        <v>697</v>
      </c>
      <c r="O557">
        <v>0</v>
      </c>
      <c r="P557">
        <v>0</v>
      </c>
      <c r="R557" t="s">
        <v>90</v>
      </c>
    </row>
    <row r="558" spans="1:18">
      <c r="A558" s="1">
        <v>44262</v>
      </c>
      <c r="B558" s="2">
        <v>0.48302083333333301</v>
      </c>
      <c r="C558" t="s">
        <v>72</v>
      </c>
      <c r="D558" t="s">
        <v>38</v>
      </c>
      <c r="E558" t="s">
        <v>39</v>
      </c>
      <c r="F558">
        <v>5</v>
      </c>
      <c r="G558">
        <v>-0.45</v>
      </c>
      <c r="H558">
        <v>4.55</v>
      </c>
      <c r="I558" s="3">
        <v>1736.61</v>
      </c>
      <c r="J558" t="s">
        <v>698</v>
      </c>
      <c r="O558">
        <v>0</v>
      </c>
      <c r="P558">
        <v>0</v>
      </c>
      <c r="R558" t="s">
        <v>269</v>
      </c>
    </row>
    <row r="559" spans="1:18">
      <c r="A559" s="1">
        <v>44263</v>
      </c>
      <c r="B559" s="2">
        <v>0.46438657407407402</v>
      </c>
      <c r="C559" t="s">
        <v>72</v>
      </c>
      <c r="D559" t="s">
        <v>38</v>
      </c>
      <c r="E559" t="s">
        <v>39</v>
      </c>
      <c r="F559">
        <v>5</v>
      </c>
      <c r="G559">
        <v>-0.45</v>
      </c>
      <c r="H559">
        <v>4.55</v>
      </c>
      <c r="I559" s="3">
        <v>1741.16</v>
      </c>
      <c r="J559" t="s">
        <v>699</v>
      </c>
      <c r="O559">
        <v>0</v>
      </c>
      <c r="P559">
        <v>0</v>
      </c>
      <c r="R559" t="s">
        <v>589</v>
      </c>
    </row>
    <row r="560" spans="1:18">
      <c r="A560" s="1">
        <v>44263</v>
      </c>
      <c r="B560" s="2">
        <v>0.466053240740741</v>
      </c>
      <c r="C560" t="s">
        <v>72</v>
      </c>
      <c r="D560" t="s">
        <v>38</v>
      </c>
      <c r="E560" t="s">
        <v>39</v>
      </c>
      <c r="F560">
        <v>5</v>
      </c>
      <c r="G560">
        <v>-0.45</v>
      </c>
      <c r="H560">
        <v>4.55</v>
      </c>
      <c r="I560" s="3">
        <v>1745.71</v>
      </c>
      <c r="J560" t="s">
        <v>700</v>
      </c>
      <c r="O560">
        <v>0</v>
      </c>
      <c r="P560">
        <v>0</v>
      </c>
      <c r="R560" t="s">
        <v>646</v>
      </c>
    </row>
    <row r="561" spans="1:18">
      <c r="A561" s="1">
        <v>44263</v>
      </c>
      <c r="B561" s="2">
        <v>0.47146990740740702</v>
      </c>
      <c r="C561" t="s">
        <v>72</v>
      </c>
      <c r="D561" t="s">
        <v>38</v>
      </c>
      <c r="E561" t="s">
        <v>39</v>
      </c>
      <c r="F561">
        <v>5</v>
      </c>
      <c r="G561">
        <v>-0.45</v>
      </c>
      <c r="H561">
        <v>4.55</v>
      </c>
      <c r="I561" s="3">
        <v>1750.26</v>
      </c>
      <c r="J561" t="s">
        <v>701</v>
      </c>
      <c r="O561">
        <v>0</v>
      </c>
      <c r="P561">
        <v>0</v>
      </c>
      <c r="R561" t="s">
        <v>271</v>
      </c>
    </row>
    <row r="562" spans="1:18">
      <c r="A562" s="1">
        <v>44263</v>
      </c>
      <c r="B562" s="2">
        <v>0.48921296296296302</v>
      </c>
      <c r="C562" t="s">
        <v>72</v>
      </c>
      <c r="D562" t="s">
        <v>38</v>
      </c>
      <c r="E562" t="s">
        <v>39</v>
      </c>
      <c r="F562">
        <v>2</v>
      </c>
      <c r="G562">
        <v>-0.36</v>
      </c>
      <c r="H562">
        <v>1.64</v>
      </c>
      <c r="I562" s="3">
        <v>1751.9</v>
      </c>
      <c r="J562" t="s">
        <v>702</v>
      </c>
      <c r="O562">
        <v>0</v>
      </c>
      <c r="P562">
        <v>0</v>
      </c>
      <c r="R562" t="s">
        <v>369</v>
      </c>
    </row>
    <row r="563" spans="1:18">
      <c r="A563" s="1">
        <v>44263</v>
      </c>
      <c r="B563" s="2">
        <v>0.57394675925925898</v>
      </c>
      <c r="C563" t="s">
        <v>72</v>
      </c>
      <c r="D563" t="s">
        <v>38</v>
      </c>
      <c r="E563" t="s">
        <v>39</v>
      </c>
      <c r="F563">
        <v>2</v>
      </c>
      <c r="G563">
        <v>-0.36</v>
      </c>
      <c r="H563">
        <v>1.64</v>
      </c>
      <c r="I563" s="3">
        <v>1753.54</v>
      </c>
      <c r="J563" t="s">
        <v>703</v>
      </c>
      <c r="O563">
        <v>0</v>
      </c>
      <c r="P563">
        <v>0</v>
      </c>
      <c r="R563" t="s">
        <v>372</v>
      </c>
    </row>
    <row r="564" spans="1:18">
      <c r="A564" s="1">
        <v>44264</v>
      </c>
      <c r="B564" s="2">
        <v>0.50097222222222204</v>
      </c>
      <c r="C564" t="s">
        <v>72</v>
      </c>
      <c r="D564" t="s">
        <v>38</v>
      </c>
      <c r="E564" t="s">
        <v>39</v>
      </c>
      <c r="F564">
        <v>5</v>
      </c>
      <c r="G564">
        <v>-0.45</v>
      </c>
      <c r="H564">
        <v>4.55</v>
      </c>
      <c r="I564" s="3">
        <v>1758.09</v>
      </c>
      <c r="J564" t="s">
        <v>704</v>
      </c>
      <c r="O564">
        <v>0</v>
      </c>
      <c r="P564">
        <v>0</v>
      </c>
      <c r="R564" t="s">
        <v>100</v>
      </c>
    </row>
    <row r="565" spans="1:18">
      <c r="A565" s="1">
        <v>44264</v>
      </c>
      <c r="B565" s="2">
        <v>0.50800925925925899</v>
      </c>
      <c r="C565" t="s">
        <v>72</v>
      </c>
      <c r="D565" t="s">
        <v>38</v>
      </c>
      <c r="E565" t="s">
        <v>39</v>
      </c>
      <c r="F565">
        <v>10</v>
      </c>
      <c r="G565">
        <v>-0.59</v>
      </c>
      <c r="H565">
        <v>9.41</v>
      </c>
      <c r="I565" s="3">
        <v>1767.5</v>
      </c>
      <c r="J565" t="s">
        <v>705</v>
      </c>
      <c r="O565">
        <v>0</v>
      </c>
      <c r="P565">
        <v>0</v>
      </c>
      <c r="R565" t="s">
        <v>375</v>
      </c>
    </row>
    <row r="566" spans="1:18">
      <c r="A566" s="1">
        <v>44265</v>
      </c>
      <c r="B566" s="2">
        <v>0.50313657407407397</v>
      </c>
      <c r="C566" t="s">
        <v>72</v>
      </c>
      <c r="D566" t="s">
        <v>38</v>
      </c>
      <c r="E566" t="s">
        <v>39</v>
      </c>
      <c r="F566">
        <v>4</v>
      </c>
      <c r="G566">
        <v>-0.42</v>
      </c>
      <c r="H566">
        <v>3.58</v>
      </c>
      <c r="I566" s="3">
        <v>1771.08</v>
      </c>
      <c r="J566" t="s">
        <v>706</v>
      </c>
      <c r="O566">
        <v>0</v>
      </c>
      <c r="P566">
        <v>0</v>
      </c>
      <c r="R566" t="s">
        <v>102</v>
      </c>
    </row>
    <row r="567" spans="1:18">
      <c r="A567" s="1">
        <v>44267</v>
      </c>
      <c r="B567" s="2">
        <v>0.43135416666666698</v>
      </c>
      <c r="C567" t="s">
        <v>72</v>
      </c>
      <c r="D567" t="s">
        <v>38</v>
      </c>
      <c r="E567" t="s">
        <v>39</v>
      </c>
      <c r="F567">
        <v>2</v>
      </c>
      <c r="G567">
        <v>-0.36</v>
      </c>
      <c r="H567">
        <v>1.64</v>
      </c>
      <c r="I567" s="3">
        <v>1772.72</v>
      </c>
      <c r="J567" t="s">
        <v>707</v>
      </c>
      <c r="O567">
        <v>0</v>
      </c>
      <c r="P567">
        <v>0</v>
      </c>
      <c r="R567" t="s">
        <v>108</v>
      </c>
    </row>
    <row r="568" spans="1:18">
      <c r="A568" s="1">
        <v>44267</v>
      </c>
      <c r="B568" s="2">
        <v>0.481527777777778</v>
      </c>
      <c r="C568" t="s">
        <v>72</v>
      </c>
      <c r="D568" t="s">
        <v>38</v>
      </c>
      <c r="E568" t="s">
        <v>39</v>
      </c>
      <c r="F568">
        <v>2</v>
      </c>
      <c r="G568">
        <v>-0.36</v>
      </c>
      <c r="H568">
        <v>1.64</v>
      </c>
      <c r="I568" s="3">
        <v>1774.36</v>
      </c>
      <c r="J568" t="s">
        <v>708</v>
      </c>
      <c r="O568">
        <v>0</v>
      </c>
      <c r="P568">
        <v>0</v>
      </c>
      <c r="R568" t="s">
        <v>110</v>
      </c>
    </row>
    <row r="569" spans="1:18">
      <c r="A569" s="1">
        <v>44267</v>
      </c>
      <c r="B569" s="2">
        <v>0.55802083333333297</v>
      </c>
      <c r="C569" t="s">
        <v>72</v>
      </c>
      <c r="D569" t="s">
        <v>38</v>
      </c>
      <c r="E569" t="s">
        <v>39</v>
      </c>
      <c r="F569">
        <v>5</v>
      </c>
      <c r="G569">
        <v>-0.45</v>
      </c>
      <c r="H569">
        <v>4.55</v>
      </c>
      <c r="I569" s="3">
        <v>1778.91</v>
      </c>
      <c r="J569" t="s">
        <v>709</v>
      </c>
      <c r="O569">
        <v>0</v>
      </c>
      <c r="P569">
        <v>0</v>
      </c>
      <c r="R569" t="s">
        <v>106</v>
      </c>
    </row>
    <row r="570" spans="1:18">
      <c r="A570" s="1">
        <v>44268</v>
      </c>
      <c r="B570" s="2">
        <v>0.52068287037036998</v>
      </c>
      <c r="C570" t="s">
        <v>72</v>
      </c>
      <c r="D570" t="s">
        <v>38</v>
      </c>
      <c r="E570" t="s">
        <v>39</v>
      </c>
      <c r="F570">
        <v>5</v>
      </c>
      <c r="G570">
        <v>-0.45</v>
      </c>
      <c r="H570">
        <v>4.55</v>
      </c>
      <c r="I570" s="3">
        <v>1783.46</v>
      </c>
      <c r="J570" t="s">
        <v>710</v>
      </c>
      <c r="O570">
        <v>0</v>
      </c>
      <c r="P570">
        <v>0</v>
      </c>
      <c r="R570" t="s">
        <v>114</v>
      </c>
    </row>
    <row r="571" spans="1:18">
      <c r="A571" s="1">
        <v>44269</v>
      </c>
      <c r="B571" s="2">
        <v>0.474872685185185</v>
      </c>
      <c r="C571" t="s">
        <v>72</v>
      </c>
      <c r="D571" t="s">
        <v>38</v>
      </c>
      <c r="E571" t="s">
        <v>39</v>
      </c>
      <c r="F571">
        <v>10</v>
      </c>
      <c r="G571">
        <v>-0.59</v>
      </c>
      <c r="H571">
        <v>9.41</v>
      </c>
      <c r="I571" s="3">
        <v>1792.87</v>
      </c>
      <c r="J571" t="s">
        <v>711</v>
      </c>
      <c r="O571">
        <v>0</v>
      </c>
      <c r="P571">
        <v>0</v>
      </c>
      <c r="R571" t="s">
        <v>122</v>
      </c>
    </row>
    <row r="572" spans="1:18">
      <c r="A572" s="1">
        <v>44269</v>
      </c>
      <c r="B572" s="2">
        <v>0.48479166666666701</v>
      </c>
      <c r="C572" t="s">
        <v>72</v>
      </c>
      <c r="D572" t="s">
        <v>38</v>
      </c>
      <c r="E572" t="s">
        <v>39</v>
      </c>
      <c r="F572">
        <v>2</v>
      </c>
      <c r="G572">
        <v>-0.36</v>
      </c>
      <c r="H572">
        <v>1.64</v>
      </c>
      <c r="I572" s="3">
        <v>1794.51</v>
      </c>
      <c r="J572" t="s">
        <v>712</v>
      </c>
      <c r="O572">
        <v>0</v>
      </c>
      <c r="P572">
        <v>0</v>
      </c>
      <c r="R572" t="s">
        <v>284</v>
      </c>
    </row>
    <row r="573" spans="1:18">
      <c r="A573" s="1">
        <v>44269</v>
      </c>
      <c r="B573" s="2">
        <v>0.51031249999999995</v>
      </c>
      <c r="C573" t="s">
        <v>72</v>
      </c>
      <c r="D573" t="s">
        <v>38</v>
      </c>
      <c r="E573" t="s">
        <v>39</v>
      </c>
      <c r="F573">
        <v>10</v>
      </c>
      <c r="G573">
        <v>-0.59</v>
      </c>
      <c r="H573">
        <v>9.41</v>
      </c>
      <c r="I573" s="3">
        <v>1803.92</v>
      </c>
      <c r="J573" t="s">
        <v>713</v>
      </c>
      <c r="O573">
        <v>0</v>
      </c>
      <c r="P573">
        <v>0</v>
      </c>
      <c r="R573" t="s">
        <v>124</v>
      </c>
    </row>
    <row r="574" spans="1:18">
      <c r="A574" s="1">
        <v>44270</v>
      </c>
      <c r="B574" s="2">
        <v>0.463402777777778</v>
      </c>
      <c r="C574" t="s">
        <v>72</v>
      </c>
      <c r="D574" t="s">
        <v>38</v>
      </c>
      <c r="E574" t="s">
        <v>39</v>
      </c>
      <c r="F574">
        <v>10</v>
      </c>
      <c r="G574">
        <v>-0.59</v>
      </c>
      <c r="H574">
        <v>9.41</v>
      </c>
      <c r="I574" s="3">
        <v>1813.33</v>
      </c>
      <c r="J574" t="s">
        <v>714</v>
      </c>
      <c r="O574">
        <v>0</v>
      </c>
      <c r="P574">
        <v>0</v>
      </c>
      <c r="R574" t="s">
        <v>287</v>
      </c>
    </row>
    <row r="575" spans="1:18">
      <c r="A575" s="1">
        <v>44272</v>
      </c>
      <c r="B575" s="2">
        <v>0.42365740740740698</v>
      </c>
      <c r="C575" t="s">
        <v>72</v>
      </c>
      <c r="D575" t="s">
        <v>38</v>
      </c>
      <c r="E575" t="s">
        <v>39</v>
      </c>
      <c r="F575">
        <v>15</v>
      </c>
      <c r="G575">
        <v>-0.74</v>
      </c>
      <c r="H575">
        <v>14.26</v>
      </c>
      <c r="I575" s="3">
        <v>1827.59</v>
      </c>
      <c r="J575" t="s">
        <v>715</v>
      </c>
      <c r="O575">
        <v>0</v>
      </c>
      <c r="P575">
        <v>0</v>
      </c>
      <c r="R575" t="s">
        <v>132</v>
      </c>
    </row>
    <row r="576" spans="1:18">
      <c r="A576" s="1">
        <v>44272</v>
      </c>
      <c r="B576" s="2">
        <v>0.65462962962963001</v>
      </c>
      <c r="C576" t="s">
        <v>72</v>
      </c>
      <c r="D576" t="s">
        <v>40</v>
      </c>
      <c r="E576" t="s">
        <v>39</v>
      </c>
      <c r="F576">
        <v>20</v>
      </c>
      <c r="G576">
        <v>-0.88</v>
      </c>
      <c r="H576">
        <v>19.12</v>
      </c>
      <c r="I576" s="3">
        <v>1846.71</v>
      </c>
      <c r="J576" t="s">
        <v>716</v>
      </c>
      <c r="O576">
        <v>0</v>
      </c>
      <c r="P576">
        <v>0</v>
      </c>
    </row>
    <row r="577" spans="1:18">
      <c r="A577" s="1">
        <v>44273</v>
      </c>
      <c r="B577" s="2">
        <v>0.44311342592592601</v>
      </c>
      <c r="C577" t="s">
        <v>72</v>
      </c>
      <c r="D577" t="s">
        <v>38</v>
      </c>
      <c r="E577" t="s">
        <v>39</v>
      </c>
      <c r="F577">
        <v>5</v>
      </c>
      <c r="G577">
        <v>-0.45</v>
      </c>
      <c r="H577">
        <v>4.55</v>
      </c>
      <c r="I577" s="3">
        <v>1851.26</v>
      </c>
      <c r="J577" t="s">
        <v>717</v>
      </c>
      <c r="O577">
        <v>0</v>
      </c>
      <c r="P577">
        <v>0</v>
      </c>
      <c r="R577" t="s">
        <v>136</v>
      </c>
    </row>
    <row r="578" spans="1:18">
      <c r="A578" s="1">
        <v>44273</v>
      </c>
      <c r="B578" s="2">
        <v>0.48678240740740703</v>
      </c>
      <c r="C578" t="s">
        <v>72</v>
      </c>
      <c r="D578" t="s">
        <v>38</v>
      </c>
      <c r="E578" t="s">
        <v>39</v>
      </c>
      <c r="F578">
        <v>10</v>
      </c>
      <c r="G578">
        <v>-0.59</v>
      </c>
      <c r="H578">
        <v>9.41</v>
      </c>
      <c r="I578" s="3">
        <v>1860.67</v>
      </c>
      <c r="J578" t="s">
        <v>718</v>
      </c>
      <c r="O578">
        <v>0</v>
      </c>
      <c r="P578">
        <v>0</v>
      </c>
      <c r="R578" t="s">
        <v>134</v>
      </c>
    </row>
    <row r="579" spans="1:18">
      <c r="A579" s="1">
        <v>44274</v>
      </c>
      <c r="B579" s="2">
        <v>0.59760416666666705</v>
      </c>
      <c r="C579" t="s">
        <v>72</v>
      </c>
      <c r="D579" t="s">
        <v>38</v>
      </c>
      <c r="E579" t="s">
        <v>39</v>
      </c>
      <c r="F579">
        <v>10</v>
      </c>
      <c r="G579">
        <v>-0.59</v>
      </c>
      <c r="H579">
        <v>9.41</v>
      </c>
      <c r="I579" s="3">
        <v>1870.08</v>
      </c>
      <c r="J579" t="s">
        <v>719</v>
      </c>
      <c r="O579">
        <v>0</v>
      </c>
      <c r="P579">
        <v>0</v>
      </c>
      <c r="R579" t="s">
        <v>138</v>
      </c>
    </row>
    <row r="580" spans="1:18">
      <c r="A580" s="1">
        <v>44275</v>
      </c>
      <c r="B580" s="2">
        <v>0.43217592592592602</v>
      </c>
      <c r="C580" t="s">
        <v>72</v>
      </c>
      <c r="D580" t="s">
        <v>38</v>
      </c>
      <c r="E580" t="s">
        <v>39</v>
      </c>
      <c r="F580">
        <v>5</v>
      </c>
      <c r="G580">
        <v>-0.45</v>
      </c>
      <c r="H580">
        <v>4.55</v>
      </c>
      <c r="I580" s="3">
        <v>1874.63</v>
      </c>
      <c r="J580" t="s">
        <v>720</v>
      </c>
      <c r="O580">
        <v>0</v>
      </c>
      <c r="P580">
        <v>0</v>
      </c>
      <c r="R580" t="s">
        <v>144</v>
      </c>
    </row>
    <row r="581" spans="1:18">
      <c r="A581" s="1">
        <v>44275</v>
      </c>
      <c r="B581" s="2">
        <v>0.468634259259259</v>
      </c>
      <c r="C581" t="s">
        <v>72</v>
      </c>
      <c r="D581" t="s">
        <v>38</v>
      </c>
      <c r="E581" t="s">
        <v>39</v>
      </c>
      <c r="F581">
        <v>1</v>
      </c>
      <c r="G581">
        <v>-0.33</v>
      </c>
      <c r="H581">
        <v>0.67</v>
      </c>
      <c r="I581" s="3">
        <v>1875.3</v>
      </c>
      <c r="J581" t="s">
        <v>721</v>
      </c>
      <c r="O581">
        <v>0</v>
      </c>
      <c r="P581">
        <v>0</v>
      </c>
      <c r="R581" t="s">
        <v>556</v>
      </c>
    </row>
    <row r="582" spans="1:18">
      <c r="A582" s="1">
        <v>44275</v>
      </c>
      <c r="B582" s="2">
        <v>0.54986111111111102</v>
      </c>
      <c r="C582" t="s">
        <v>72</v>
      </c>
      <c r="D582" t="s">
        <v>38</v>
      </c>
      <c r="E582" t="s">
        <v>39</v>
      </c>
      <c r="F582">
        <v>1</v>
      </c>
      <c r="G582">
        <v>-0.33</v>
      </c>
      <c r="H582">
        <v>0.67</v>
      </c>
      <c r="I582" s="3">
        <v>1875.97</v>
      </c>
      <c r="J582" t="s">
        <v>722</v>
      </c>
      <c r="O582">
        <v>0</v>
      </c>
      <c r="P582">
        <v>0</v>
      </c>
      <c r="R582" t="s">
        <v>554</v>
      </c>
    </row>
    <row r="583" spans="1:18">
      <c r="A583" s="1">
        <v>44275</v>
      </c>
      <c r="B583" s="2">
        <v>0.58018518518518503</v>
      </c>
      <c r="C583" t="s">
        <v>72</v>
      </c>
      <c r="D583" t="s">
        <v>38</v>
      </c>
      <c r="E583" t="s">
        <v>39</v>
      </c>
      <c r="F583">
        <v>2</v>
      </c>
      <c r="G583">
        <v>-0.36</v>
      </c>
      <c r="H583">
        <v>1.64</v>
      </c>
      <c r="I583" s="3">
        <v>1877.61</v>
      </c>
      <c r="J583" t="s">
        <v>723</v>
      </c>
      <c r="O583">
        <v>0</v>
      </c>
      <c r="P583">
        <v>0</v>
      </c>
      <c r="R583" t="s">
        <v>343</v>
      </c>
    </row>
    <row r="584" spans="1:18">
      <c r="A584" s="1">
        <v>44275</v>
      </c>
      <c r="B584" s="2">
        <v>0.61402777777777795</v>
      </c>
      <c r="C584" t="s">
        <v>72</v>
      </c>
      <c r="D584" t="s">
        <v>38</v>
      </c>
      <c r="E584" t="s">
        <v>39</v>
      </c>
      <c r="F584">
        <v>20</v>
      </c>
      <c r="G584">
        <v>-0.88</v>
      </c>
      <c r="H584">
        <v>19.12</v>
      </c>
      <c r="I584" s="3">
        <v>1896.73</v>
      </c>
      <c r="J584" t="s">
        <v>724</v>
      </c>
      <c r="O584">
        <v>0</v>
      </c>
      <c r="P584">
        <v>0</v>
      </c>
      <c r="R584" t="s">
        <v>142</v>
      </c>
    </row>
    <row r="585" spans="1:18">
      <c r="A585" s="1">
        <v>44276</v>
      </c>
      <c r="B585" s="2">
        <v>0.48678240740740703</v>
      </c>
      <c r="C585" t="s">
        <v>72</v>
      </c>
      <c r="D585" t="s">
        <v>38</v>
      </c>
      <c r="E585" t="s">
        <v>39</v>
      </c>
      <c r="F585">
        <v>5</v>
      </c>
      <c r="G585">
        <v>-0.45</v>
      </c>
      <c r="H585">
        <v>4.55</v>
      </c>
      <c r="I585" s="3">
        <v>1901.28</v>
      </c>
      <c r="J585" t="s">
        <v>725</v>
      </c>
      <c r="O585">
        <v>0</v>
      </c>
      <c r="P585">
        <v>0</v>
      </c>
      <c r="R585" t="s">
        <v>558</v>
      </c>
    </row>
    <row r="586" spans="1:18">
      <c r="A586" s="1">
        <v>44276</v>
      </c>
      <c r="B586" s="2">
        <v>0.58556712962962998</v>
      </c>
      <c r="C586" t="s">
        <v>72</v>
      </c>
      <c r="D586" t="s">
        <v>38</v>
      </c>
      <c r="E586" t="s">
        <v>39</v>
      </c>
      <c r="F586">
        <v>7.5</v>
      </c>
      <c r="G586">
        <v>-0.52</v>
      </c>
      <c r="H586">
        <v>6.98</v>
      </c>
      <c r="I586" s="3">
        <v>1908.26</v>
      </c>
      <c r="J586" t="s">
        <v>726</v>
      </c>
      <c r="O586">
        <v>0</v>
      </c>
      <c r="P586">
        <v>0</v>
      </c>
      <c r="R586" t="s">
        <v>727</v>
      </c>
    </row>
    <row r="587" spans="1:18">
      <c r="A587" s="1">
        <v>44276</v>
      </c>
      <c r="B587" s="2">
        <v>0.69343750000000004</v>
      </c>
      <c r="C587" t="s">
        <v>72</v>
      </c>
      <c r="D587" t="s">
        <v>38</v>
      </c>
      <c r="E587" t="s">
        <v>39</v>
      </c>
      <c r="F587">
        <v>8</v>
      </c>
      <c r="G587">
        <v>-0.53</v>
      </c>
      <c r="H587">
        <v>7.47</v>
      </c>
      <c r="I587" s="3">
        <v>1915.73</v>
      </c>
      <c r="J587" t="s">
        <v>728</v>
      </c>
      <c r="O587">
        <v>0</v>
      </c>
      <c r="P587">
        <v>0</v>
      </c>
      <c r="R587" t="s">
        <v>729</v>
      </c>
    </row>
    <row r="588" spans="1:18">
      <c r="A588" s="1">
        <v>44276</v>
      </c>
      <c r="B588" s="2">
        <v>0.77326388888888897</v>
      </c>
      <c r="C588" t="s">
        <v>72</v>
      </c>
      <c r="D588" t="s">
        <v>38</v>
      </c>
      <c r="E588" t="s">
        <v>39</v>
      </c>
      <c r="F588">
        <v>50</v>
      </c>
      <c r="G588">
        <v>-1.75</v>
      </c>
      <c r="H588">
        <v>48.25</v>
      </c>
      <c r="I588" s="3">
        <v>1963.98</v>
      </c>
      <c r="J588" t="s">
        <v>730</v>
      </c>
      <c r="O588">
        <v>0</v>
      </c>
      <c r="P588">
        <v>0</v>
      </c>
      <c r="R588" t="s">
        <v>731</v>
      </c>
    </row>
    <row r="589" spans="1:18">
      <c r="A589" s="1">
        <v>44277</v>
      </c>
      <c r="B589" s="2">
        <v>0.41458333333333303</v>
      </c>
      <c r="C589" t="s">
        <v>72</v>
      </c>
      <c r="D589" t="s">
        <v>40</v>
      </c>
      <c r="E589" t="s">
        <v>39</v>
      </c>
      <c r="F589">
        <v>52</v>
      </c>
      <c r="G589">
        <v>-1.81</v>
      </c>
      <c r="H589">
        <v>50.19</v>
      </c>
      <c r="I589" s="3">
        <v>2014.17</v>
      </c>
      <c r="J589" t="s">
        <v>732</v>
      </c>
      <c r="O589">
        <v>0</v>
      </c>
      <c r="P589">
        <v>0</v>
      </c>
    </row>
    <row r="590" spans="1:18">
      <c r="A590" s="1">
        <v>44277</v>
      </c>
      <c r="B590" s="2">
        <v>0.42652777777777801</v>
      </c>
      <c r="C590" t="s">
        <v>72</v>
      </c>
      <c r="D590" t="s">
        <v>40</v>
      </c>
      <c r="E590" t="s">
        <v>39</v>
      </c>
      <c r="F590">
        <v>5</v>
      </c>
      <c r="G590">
        <v>-0.45</v>
      </c>
      <c r="H590">
        <v>4.55</v>
      </c>
      <c r="I590" s="3">
        <v>2018.72</v>
      </c>
      <c r="J590" t="s">
        <v>733</v>
      </c>
      <c r="O590">
        <v>0</v>
      </c>
      <c r="P590">
        <v>0</v>
      </c>
    </row>
    <row r="591" spans="1:18">
      <c r="A591" s="1">
        <v>44277</v>
      </c>
      <c r="B591" s="2">
        <v>0.45224537037036999</v>
      </c>
      <c r="C591" t="s">
        <v>72</v>
      </c>
      <c r="D591" t="s">
        <v>38</v>
      </c>
      <c r="E591" t="s">
        <v>39</v>
      </c>
      <c r="F591">
        <v>1</v>
      </c>
      <c r="G591">
        <v>-0.33</v>
      </c>
      <c r="H591">
        <v>0.67</v>
      </c>
      <c r="I591" s="3">
        <v>2019.39</v>
      </c>
      <c r="J591" t="s">
        <v>734</v>
      </c>
      <c r="O591">
        <v>0</v>
      </c>
      <c r="P591">
        <v>0</v>
      </c>
      <c r="R591" t="s">
        <v>563</v>
      </c>
    </row>
    <row r="592" spans="1:18">
      <c r="A592" s="1">
        <v>44277</v>
      </c>
      <c r="B592" s="2">
        <v>0.48434027777777799</v>
      </c>
      <c r="C592" t="s">
        <v>72</v>
      </c>
      <c r="D592" t="s">
        <v>38</v>
      </c>
      <c r="E592" t="s">
        <v>39</v>
      </c>
      <c r="F592">
        <v>5.46</v>
      </c>
      <c r="G592">
        <v>-0.46</v>
      </c>
      <c r="H592">
        <v>5</v>
      </c>
      <c r="I592" s="3">
        <v>2024.39</v>
      </c>
      <c r="J592" t="s">
        <v>735</v>
      </c>
      <c r="O592">
        <v>0</v>
      </c>
      <c r="P592">
        <v>0</v>
      </c>
      <c r="R592" t="s">
        <v>736</v>
      </c>
    </row>
    <row r="593" spans="1:18">
      <c r="A593" s="1">
        <v>44277</v>
      </c>
      <c r="B593" s="2">
        <v>0.49017361111111102</v>
      </c>
      <c r="C593" t="s">
        <v>72</v>
      </c>
      <c r="D593" t="s">
        <v>38</v>
      </c>
      <c r="E593" t="s">
        <v>39</v>
      </c>
      <c r="F593">
        <v>5</v>
      </c>
      <c r="G593">
        <v>-0.45</v>
      </c>
      <c r="H593">
        <v>4.55</v>
      </c>
      <c r="I593" s="3">
        <v>2028.94</v>
      </c>
      <c r="J593" t="s">
        <v>737</v>
      </c>
      <c r="O593">
        <v>0</v>
      </c>
      <c r="P593">
        <v>0</v>
      </c>
      <c r="R593" t="s">
        <v>153</v>
      </c>
    </row>
    <row r="594" spans="1:18">
      <c r="A594" s="1">
        <v>44277</v>
      </c>
      <c r="B594" s="2">
        <v>0.51513888888888903</v>
      </c>
      <c r="C594" t="s">
        <v>72</v>
      </c>
      <c r="D594" t="s">
        <v>38</v>
      </c>
      <c r="E594" t="s">
        <v>39</v>
      </c>
      <c r="F594">
        <v>5</v>
      </c>
      <c r="G594">
        <v>-0.45</v>
      </c>
      <c r="H594">
        <v>4.55</v>
      </c>
      <c r="I594" s="3">
        <v>2033.49</v>
      </c>
      <c r="J594" t="s">
        <v>738</v>
      </c>
      <c r="O594">
        <v>0</v>
      </c>
      <c r="P594">
        <v>0</v>
      </c>
      <c r="R594" t="s">
        <v>739</v>
      </c>
    </row>
    <row r="595" spans="1:18">
      <c r="A595" s="1">
        <v>44277</v>
      </c>
      <c r="B595" s="2">
        <v>0.51826388888888897</v>
      </c>
      <c r="C595" t="s">
        <v>72</v>
      </c>
      <c r="D595" t="s">
        <v>38</v>
      </c>
      <c r="E595" t="s">
        <v>39</v>
      </c>
      <c r="F595">
        <v>5</v>
      </c>
      <c r="G595">
        <v>-0.45</v>
      </c>
      <c r="H595">
        <v>4.55</v>
      </c>
      <c r="I595" s="3">
        <v>2038.04</v>
      </c>
      <c r="J595" t="s">
        <v>740</v>
      </c>
      <c r="O595">
        <v>0</v>
      </c>
      <c r="P595">
        <v>0</v>
      </c>
      <c r="R595" t="s">
        <v>150</v>
      </c>
    </row>
    <row r="596" spans="1:18">
      <c r="A596" s="1">
        <v>44277</v>
      </c>
      <c r="B596" s="2">
        <v>0.53402777777777799</v>
      </c>
      <c r="C596" t="s">
        <v>72</v>
      </c>
      <c r="D596" t="s">
        <v>38</v>
      </c>
      <c r="E596" t="s">
        <v>39</v>
      </c>
      <c r="F596">
        <v>5</v>
      </c>
      <c r="G596">
        <v>-0.45</v>
      </c>
      <c r="H596">
        <v>4.55</v>
      </c>
      <c r="I596" s="3">
        <v>2042.59</v>
      </c>
      <c r="J596" t="s">
        <v>741</v>
      </c>
      <c r="O596">
        <v>0</v>
      </c>
      <c r="P596">
        <v>0</v>
      </c>
      <c r="R596" t="s">
        <v>148</v>
      </c>
    </row>
    <row r="597" spans="1:18">
      <c r="A597" s="1">
        <v>44278</v>
      </c>
      <c r="B597" s="2">
        <v>0.34152777777777799</v>
      </c>
      <c r="C597" t="s">
        <v>72</v>
      </c>
      <c r="D597" t="s">
        <v>40</v>
      </c>
      <c r="E597" t="s">
        <v>39</v>
      </c>
      <c r="F597">
        <v>5.46</v>
      </c>
      <c r="G597">
        <v>-0.46</v>
      </c>
      <c r="H597">
        <v>5</v>
      </c>
      <c r="I597" s="3">
        <v>2047.59</v>
      </c>
      <c r="J597" t="s">
        <v>742</v>
      </c>
      <c r="O597">
        <v>0</v>
      </c>
      <c r="P597">
        <v>0</v>
      </c>
    </row>
    <row r="598" spans="1:18">
      <c r="A598" s="1">
        <v>44278</v>
      </c>
      <c r="B598" s="2">
        <v>0.73347222222222197</v>
      </c>
      <c r="C598" t="s">
        <v>72</v>
      </c>
      <c r="D598" t="s">
        <v>40</v>
      </c>
      <c r="E598" t="s">
        <v>39</v>
      </c>
      <c r="F598">
        <v>5</v>
      </c>
      <c r="G598">
        <v>-0.45</v>
      </c>
      <c r="H598">
        <v>4.55</v>
      </c>
      <c r="I598" s="3">
        <v>2052.14</v>
      </c>
      <c r="J598" t="s">
        <v>743</v>
      </c>
      <c r="O598">
        <v>0</v>
      </c>
      <c r="P598">
        <v>0</v>
      </c>
    </row>
    <row r="599" spans="1:18">
      <c r="A599" s="1">
        <v>44278</v>
      </c>
      <c r="B599" s="2">
        <v>0.85555555555555596</v>
      </c>
      <c r="C599" t="s">
        <v>72</v>
      </c>
      <c r="D599" t="s">
        <v>40</v>
      </c>
      <c r="E599" t="s">
        <v>39</v>
      </c>
      <c r="F599">
        <v>20</v>
      </c>
      <c r="G599">
        <v>-0.88</v>
      </c>
      <c r="H599">
        <v>19.12</v>
      </c>
      <c r="I599" s="3">
        <v>2071.2600000000002</v>
      </c>
      <c r="J599" t="s">
        <v>744</v>
      </c>
      <c r="O599">
        <v>0</v>
      </c>
      <c r="P599">
        <v>0</v>
      </c>
    </row>
    <row r="600" spans="1:18">
      <c r="A600" s="1">
        <v>44278</v>
      </c>
      <c r="B600" s="2">
        <v>0.93606481481481496</v>
      </c>
      <c r="C600" t="s">
        <v>72</v>
      </c>
      <c r="D600" t="s">
        <v>40</v>
      </c>
      <c r="E600" t="s">
        <v>39</v>
      </c>
      <c r="F600">
        <v>250</v>
      </c>
      <c r="G600">
        <v>-7.55</v>
      </c>
      <c r="H600">
        <v>242.45</v>
      </c>
      <c r="I600" s="3">
        <v>2313.71</v>
      </c>
      <c r="J600" t="s">
        <v>745</v>
      </c>
      <c r="O600">
        <v>0</v>
      </c>
      <c r="P600">
        <v>0</v>
      </c>
    </row>
    <row r="601" spans="1:18">
      <c r="A601" s="1">
        <v>44279</v>
      </c>
      <c r="B601" s="2">
        <v>0.44965277777777801</v>
      </c>
      <c r="C601" t="s">
        <v>72</v>
      </c>
      <c r="D601" t="s">
        <v>40</v>
      </c>
      <c r="E601" t="s">
        <v>39</v>
      </c>
      <c r="F601">
        <v>10</v>
      </c>
      <c r="G601">
        <v>-0.59</v>
      </c>
      <c r="H601">
        <v>9.41</v>
      </c>
      <c r="I601" s="3">
        <v>2323.12</v>
      </c>
      <c r="J601" t="s">
        <v>746</v>
      </c>
      <c r="O601">
        <v>0</v>
      </c>
      <c r="P601">
        <v>0</v>
      </c>
    </row>
    <row r="602" spans="1:18">
      <c r="A602" s="1">
        <v>44279</v>
      </c>
      <c r="B602" s="2">
        <v>0.55834490740740705</v>
      </c>
      <c r="C602" t="s">
        <v>72</v>
      </c>
      <c r="D602" t="s">
        <v>38</v>
      </c>
      <c r="E602" t="s">
        <v>39</v>
      </c>
      <c r="F602">
        <v>10</v>
      </c>
      <c r="G602">
        <v>-0.59</v>
      </c>
      <c r="H602">
        <v>9.41</v>
      </c>
      <c r="I602" s="3">
        <v>2332.5300000000002</v>
      </c>
      <c r="J602" t="s">
        <v>747</v>
      </c>
      <c r="O602">
        <v>0</v>
      </c>
      <c r="P602">
        <v>0</v>
      </c>
      <c r="R602" t="s">
        <v>748</v>
      </c>
    </row>
    <row r="603" spans="1:18">
      <c r="A603" s="1">
        <v>44279</v>
      </c>
      <c r="B603" s="2">
        <v>0.58030092592592597</v>
      </c>
      <c r="C603" t="s">
        <v>72</v>
      </c>
      <c r="D603" t="s">
        <v>40</v>
      </c>
      <c r="E603" t="s">
        <v>39</v>
      </c>
      <c r="F603">
        <v>10.61</v>
      </c>
      <c r="G603">
        <v>-0.61</v>
      </c>
      <c r="H603">
        <v>10</v>
      </c>
      <c r="I603" s="3">
        <v>2342.5300000000002</v>
      </c>
      <c r="J603" t="s">
        <v>749</v>
      </c>
      <c r="O603">
        <v>0</v>
      </c>
      <c r="P603">
        <v>0</v>
      </c>
    </row>
    <row r="604" spans="1:18">
      <c r="A604" s="1">
        <v>44279</v>
      </c>
      <c r="B604" s="2">
        <v>0.62368055555555602</v>
      </c>
      <c r="C604" t="s">
        <v>72</v>
      </c>
      <c r="D604" t="s">
        <v>40</v>
      </c>
      <c r="E604" t="s">
        <v>39</v>
      </c>
      <c r="F604">
        <v>100</v>
      </c>
      <c r="G604">
        <v>-3.2</v>
      </c>
      <c r="H604">
        <v>96.8</v>
      </c>
      <c r="I604" s="3">
        <v>2439.33</v>
      </c>
      <c r="J604" t="s">
        <v>750</v>
      </c>
      <c r="O604">
        <v>0</v>
      </c>
      <c r="P604">
        <v>0</v>
      </c>
    </row>
    <row r="605" spans="1:18">
      <c r="A605" s="1">
        <v>44280</v>
      </c>
      <c r="B605" s="2">
        <v>0.42269675925925898</v>
      </c>
      <c r="C605" t="s">
        <v>72</v>
      </c>
      <c r="D605" t="s">
        <v>38</v>
      </c>
      <c r="E605" t="s">
        <v>39</v>
      </c>
      <c r="F605">
        <v>10</v>
      </c>
      <c r="G605">
        <v>-0.59</v>
      </c>
      <c r="H605">
        <v>9.41</v>
      </c>
      <c r="I605" s="3">
        <v>2448.7399999999998</v>
      </c>
      <c r="J605" t="s">
        <v>751</v>
      </c>
      <c r="O605">
        <v>0</v>
      </c>
      <c r="P605">
        <v>0</v>
      </c>
      <c r="R605" t="s">
        <v>474</v>
      </c>
    </row>
    <row r="606" spans="1:18">
      <c r="A606" s="1">
        <v>44280</v>
      </c>
      <c r="B606" s="2">
        <v>0.46775462962962999</v>
      </c>
      <c r="C606" t="s">
        <v>72</v>
      </c>
      <c r="D606" t="s">
        <v>38</v>
      </c>
      <c r="E606" t="s">
        <v>39</v>
      </c>
      <c r="F606">
        <v>2</v>
      </c>
      <c r="G606">
        <v>-0.36</v>
      </c>
      <c r="H606">
        <v>1.64</v>
      </c>
      <c r="I606" s="3">
        <v>2450.38</v>
      </c>
      <c r="J606" t="s">
        <v>752</v>
      </c>
      <c r="O606">
        <v>0</v>
      </c>
      <c r="P606">
        <v>0</v>
      </c>
      <c r="R606" t="s">
        <v>161</v>
      </c>
    </row>
    <row r="607" spans="1:18">
      <c r="A607" s="1">
        <v>44280</v>
      </c>
      <c r="B607" s="2">
        <v>0.51059027777777799</v>
      </c>
      <c r="C607" t="s">
        <v>72</v>
      </c>
      <c r="D607" t="s">
        <v>40</v>
      </c>
      <c r="E607" t="s">
        <v>39</v>
      </c>
      <c r="F607">
        <v>55</v>
      </c>
      <c r="G607">
        <v>-1.9</v>
      </c>
      <c r="H607">
        <v>53.1</v>
      </c>
      <c r="I607" s="3">
        <v>2503.48</v>
      </c>
      <c r="J607" t="s">
        <v>753</v>
      </c>
      <c r="O607">
        <v>0</v>
      </c>
      <c r="P607">
        <v>0</v>
      </c>
    </row>
    <row r="608" spans="1:18">
      <c r="A608" s="1">
        <v>44280</v>
      </c>
      <c r="B608" s="2">
        <v>0.58532407407407405</v>
      </c>
      <c r="C608" t="s">
        <v>72</v>
      </c>
      <c r="D608" t="s">
        <v>40</v>
      </c>
      <c r="E608" t="s">
        <v>39</v>
      </c>
      <c r="F608">
        <v>60</v>
      </c>
      <c r="G608">
        <v>-2.04</v>
      </c>
      <c r="H608">
        <v>57.96</v>
      </c>
      <c r="I608" s="3">
        <v>2561.44</v>
      </c>
      <c r="J608" t="s">
        <v>754</v>
      </c>
      <c r="O608">
        <v>0</v>
      </c>
      <c r="P608">
        <v>0</v>
      </c>
    </row>
    <row r="609" spans="1:18">
      <c r="A609" s="1">
        <v>44280</v>
      </c>
      <c r="B609" s="2">
        <v>0.61837962962963</v>
      </c>
      <c r="C609" t="s">
        <v>72</v>
      </c>
      <c r="D609" t="s">
        <v>38</v>
      </c>
      <c r="E609" t="s">
        <v>39</v>
      </c>
      <c r="F609">
        <v>10</v>
      </c>
      <c r="G609">
        <v>-0.59</v>
      </c>
      <c r="H609">
        <v>9.41</v>
      </c>
      <c r="I609" s="3">
        <v>2570.85</v>
      </c>
      <c r="J609" t="s">
        <v>755</v>
      </c>
      <c r="O609">
        <v>0</v>
      </c>
      <c r="P609">
        <v>0</v>
      </c>
      <c r="R609" t="s">
        <v>756</v>
      </c>
    </row>
    <row r="610" spans="1:18">
      <c r="A610" s="1">
        <v>44280</v>
      </c>
      <c r="B610" s="2">
        <v>0.62162037037036999</v>
      </c>
      <c r="C610" t="s">
        <v>72</v>
      </c>
      <c r="D610" t="s">
        <v>38</v>
      </c>
      <c r="E610" t="s">
        <v>39</v>
      </c>
      <c r="F610">
        <v>5.46</v>
      </c>
      <c r="G610">
        <v>-0.46</v>
      </c>
      <c r="H610">
        <v>5</v>
      </c>
      <c r="I610" s="3">
        <v>2575.85</v>
      </c>
      <c r="J610" t="s">
        <v>757</v>
      </c>
      <c r="O610">
        <v>0</v>
      </c>
      <c r="P610">
        <v>0</v>
      </c>
      <c r="R610" t="s">
        <v>758</v>
      </c>
    </row>
    <row r="611" spans="1:18">
      <c r="A611" s="1">
        <v>44280</v>
      </c>
      <c r="B611" s="2">
        <v>0.87025462962962996</v>
      </c>
      <c r="C611" t="s">
        <v>72</v>
      </c>
      <c r="D611" t="s">
        <v>38</v>
      </c>
      <c r="E611" t="s">
        <v>39</v>
      </c>
      <c r="F611">
        <v>2</v>
      </c>
      <c r="G611">
        <v>-0.36</v>
      </c>
      <c r="H611">
        <v>1.64</v>
      </c>
      <c r="I611" s="3">
        <v>2577.4899999999998</v>
      </c>
      <c r="J611" t="s">
        <v>759</v>
      </c>
      <c r="O611">
        <v>0</v>
      </c>
      <c r="P611">
        <v>0</v>
      </c>
      <c r="R611" t="s">
        <v>760</v>
      </c>
    </row>
    <row r="612" spans="1:18">
      <c r="A612" s="1">
        <v>44281</v>
      </c>
      <c r="B612" s="2">
        <v>0.53626157407407404</v>
      </c>
      <c r="C612" t="s">
        <v>72</v>
      </c>
      <c r="D612" t="s">
        <v>38</v>
      </c>
      <c r="E612" t="s">
        <v>39</v>
      </c>
      <c r="F612">
        <v>20</v>
      </c>
      <c r="G612">
        <v>-0.88</v>
      </c>
      <c r="H612">
        <v>19.12</v>
      </c>
      <c r="I612" s="3">
        <v>2596.61</v>
      </c>
      <c r="J612" t="s">
        <v>761</v>
      </c>
      <c r="O612">
        <v>0</v>
      </c>
      <c r="P612">
        <v>0</v>
      </c>
      <c r="R612" t="s">
        <v>163</v>
      </c>
    </row>
    <row r="613" spans="1:18">
      <c r="A613" s="1">
        <v>44282</v>
      </c>
      <c r="B613" s="2">
        <v>0.44538194444444401</v>
      </c>
      <c r="C613" t="s">
        <v>72</v>
      </c>
      <c r="D613" t="s">
        <v>38</v>
      </c>
      <c r="E613" t="s">
        <v>39</v>
      </c>
      <c r="F613">
        <v>20</v>
      </c>
      <c r="G613">
        <v>-0.88</v>
      </c>
      <c r="H613">
        <v>19.12</v>
      </c>
      <c r="I613" s="3">
        <v>2615.73</v>
      </c>
      <c r="J613" t="s">
        <v>762</v>
      </c>
      <c r="O613">
        <v>0</v>
      </c>
      <c r="P613">
        <v>0</v>
      </c>
      <c r="R613" t="s">
        <v>464</v>
      </c>
    </row>
    <row r="614" spans="1:18">
      <c r="A614" s="1">
        <v>44282</v>
      </c>
      <c r="B614" s="2">
        <v>0.45013888888888898</v>
      </c>
      <c r="C614" t="s">
        <v>72</v>
      </c>
      <c r="D614" t="s">
        <v>38</v>
      </c>
      <c r="E614" t="s">
        <v>39</v>
      </c>
      <c r="F614">
        <v>5</v>
      </c>
      <c r="G614">
        <v>-0.45</v>
      </c>
      <c r="H614">
        <v>4.55</v>
      </c>
      <c r="I614" s="3">
        <v>2620.2800000000002</v>
      </c>
      <c r="J614" t="s">
        <v>763</v>
      </c>
      <c r="O614">
        <v>0</v>
      </c>
      <c r="P614">
        <v>0</v>
      </c>
      <c r="R614" t="s">
        <v>165</v>
      </c>
    </row>
    <row r="615" spans="1:18">
      <c r="A615" s="1">
        <v>44283</v>
      </c>
      <c r="B615" s="2">
        <v>0.45645833333333302</v>
      </c>
      <c r="C615" t="s">
        <v>72</v>
      </c>
      <c r="D615" t="s">
        <v>40</v>
      </c>
      <c r="E615" t="s">
        <v>39</v>
      </c>
      <c r="F615">
        <v>250</v>
      </c>
      <c r="G615">
        <v>-7.55</v>
      </c>
      <c r="H615">
        <v>242.45</v>
      </c>
      <c r="I615" s="3">
        <v>2862.73</v>
      </c>
      <c r="J615" t="s">
        <v>764</v>
      </c>
      <c r="O615">
        <v>0</v>
      </c>
      <c r="P615">
        <v>0</v>
      </c>
    </row>
    <row r="616" spans="1:18">
      <c r="A616" s="1">
        <v>44284</v>
      </c>
      <c r="B616" s="2">
        <v>0.552997685185185</v>
      </c>
      <c r="C616" t="s">
        <v>72</v>
      </c>
      <c r="D616" t="s">
        <v>38</v>
      </c>
      <c r="E616" t="s">
        <v>39</v>
      </c>
      <c r="F616">
        <v>5</v>
      </c>
      <c r="G616">
        <v>-0.45</v>
      </c>
      <c r="H616">
        <v>4.55</v>
      </c>
      <c r="I616" s="3">
        <v>2867.28</v>
      </c>
      <c r="J616" t="s">
        <v>765</v>
      </c>
      <c r="O616">
        <v>0</v>
      </c>
      <c r="P616">
        <v>0</v>
      </c>
      <c r="R616" t="s">
        <v>173</v>
      </c>
    </row>
    <row r="617" spans="1:18">
      <c r="A617" s="1">
        <v>44284</v>
      </c>
      <c r="B617" s="2">
        <v>0.61075231481481496</v>
      </c>
      <c r="C617" t="s">
        <v>72</v>
      </c>
      <c r="D617" t="s">
        <v>38</v>
      </c>
      <c r="E617" t="s">
        <v>39</v>
      </c>
      <c r="F617">
        <v>20.91</v>
      </c>
      <c r="G617">
        <v>-0.91</v>
      </c>
      <c r="H617">
        <v>20</v>
      </c>
      <c r="I617" s="3">
        <v>2887.28</v>
      </c>
      <c r="J617" t="s">
        <v>766</v>
      </c>
      <c r="O617">
        <v>0</v>
      </c>
      <c r="P617">
        <v>0</v>
      </c>
      <c r="R617" t="s">
        <v>767</v>
      </c>
    </row>
    <row r="618" spans="1:18">
      <c r="A618" s="1">
        <v>44285</v>
      </c>
      <c r="B618" s="2">
        <v>0.462939814814815</v>
      </c>
      <c r="C618" t="s">
        <v>72</v>
      </c>
      <c r="D618" t="s">
        <v>38</v>
      </c>
      <c r="E618" t="s">
        <v>39</v>
      </c>
      <c r="F618">
        <v>10</v>
      </c>
      <c r="G618">
        <v>-0.59</v>
      </c>
      <c r="H618">
        <v>9.41</v>
      </c>
      <c r="I618" s="3">
        <v>2896.69</v>
      </c>
      <c r="J618" t="s">
        <v>768</v>
      </c>
      <c r="O618">
        <v>0</v>
      </c>
      <c r="P618">
        <v>0</v>
      </c>
      <c r="R618" t="s">
        <v>175</v>
      </c>
    </row>
    <row r="619" spans="1:18">
      <c r="A619" s="1">
        <v>44287</v>
      </c>
      <c r="B619" s="2">
        <v>0.48592592592592598</v>
      </c>
      <c r="C619" t="s">
        <v>72</v>
      </c>
      <c r="D619" t="s">
        <v>40</v>
      </c>
      <c r="E619" t="s">
        <v>39</v>
      </c>
      <c r="F619">
        <v>50</v>
      </c>
      <c r="G619">
        <v>-1.75</v>
      </c>
      <c r="H619">
        <v>48.25</v>
      </c>
      <c r="I619" s="3">
        <v>2944.94</v>
      </c>
      <c r="J619" t="s">
        <v>769</v>
      </c>
      <c r="O619">
        <v>0</v>
      </c>
      <c r="P619">
        <v>0</v>
      </c>
    </row>
    <row r="620" spans="1:18">
      <c r="A620" s="1">
        <v>44288</v>
      </c>
      <c r="B620" s="2">
        <v>0.66371527777777795</v>
      </c>
      <c r="C620" t="s">
        <v>72</v>
      </c>
      <c r="D620" t="s">
        <v>38</v>
      </c>
      <c r="E620" t="s">
        <v>39</v>
      </c>
      <c r="F620">
        <v>10</v>
      </c>
      <c r="G620">
        <v>-0.59</v>
      </c>
      <c r="H620">
        <v>9.41</v>
      </c>
      <c r="I620" s="3">
        <v>2954.35</v>
      </c>
      <c r="J620" t="s">
        <v>770</v>
      </c>
      <c r="O620">
        <v>0</v>
      </c>
      <c r="P620">
        <v>0</v>
      </c>
      <c r="R620" t="s">
        <v>78</v>
      </c>
    </row>
    <row r="621" spans="1:18">
      <c r="A621" s="1">
        <v>44288</v>
      </c>
      <c r="B621" s="2">
        <v>0.87134259259259295</v>
      </c>
      <c r="C621" t="s">
        <v>72</v>
      </c>
      <c r="D621" t="s">
        <v>40</v>
      </c>
      <c r="E621" t="s">
        <v>39</v>
      </c>
      <c r="F621">
        <v>10</v>
      </c>
      <c r="G621">
        <v>-0.59</v>
      </c>
      <c r="H621">
        <v>9.41</v>
      </c>
      <c r="I621" s="3">
        <v>2963.76</v>
      </c>
      <c r="J621" t="s">
        <v>771</v>
      </c>
      <c r="O621">
        <v>0</v>
      </c>
      <c r="P621">
        <v>0</v>
      </c>
    </row>
    <row r="622" spans="1:18">
      <c r="F622">
        <v>1643.26</v>
      </c>
      <c r="G622">
        <v>-343.78</v>
      </c>
      <c r="H622">
        <v>1299.48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Paypal</vt:lpstr>
      <vt:lpstr>Cash in hand</vt:lpstr>
      <vt:lpstr>Paypal transactions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</dc:creator>
  <cp:lastModifiedBy>claire</cp:lastModifiedBy>
  <dcterms:created xsi:type="dcterms:W3CDTF">2021-05-26T18:04:00Z</dcterms:created>
  <dcterms:modified xsi:type="dcterms:W3CDTF">2023-08-08T14:56:17Z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2057-11.2.0.11537</vt:lpwstr>
  </property>
  <property fmtid="{D5CDD505-2E9C-101B-9397-08002B2CF9AE}" pid="3" name="ICV">
    <vt:lpwstr>1F7F829FF66B4041873BCCDF48442BF1</vt:lpwstr>
  </property>
</Properties>
</file>